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/>
  <mc:AlternateContent xmlns:mc="http://schemas.openxmlformats.org/markup-compatibility/2006">
    <mc:Choice Requires="x15">
      <x15ac:absPath xmlns:x15ac="http://schemas.microsoft.com/office/spreadsheetml/2010/11/ac" url="C:\Users\Franci\Desktop\OŠ FA 23\"/>
    </mc:Choice>
  </mc:AlternateContent>
  <xr:revisionPtr revIDLastSave="0" documentId="13_ncr:1_{3161CCF4-EC06-4CFA-9544-F83EC0A2687D}" xr6:coauthVersionLast="36" xr6:coauthVersionMax="47" xr10:uidLastSave="{00000000-0000-0000-0000-000000000000}"/>
  <bookViews>
    <workbookView xWindow="0" yWindow="0" windowWidth="28800" windowHeight="12105" tabRatio="849" firstSheet="9" activeTab="17" xr2:uid="{00000000-000D-0000-FFFF-FFFF00000000}"/>
  </bookViews>
  <sheets>
    <sheet name="goveje, svinjsko in telečje mes" sheetId="1" r:id="rId1"/>
    <sheet name="sveže perutninsko meso in izd." sheetId="28" r:id="rId2"/>
    <sheet name="mleko in mlečni izdelki" sheetId="67" r:id="rId3"/>
    <sheet name="kefir" sheetId="29" r:id="rId4"/>
    <sheet name="kruh in pek. pecivo" sheetId="6" r:id="rId5"/>
    <sheet name="sladko-slano pecivo" sheetId="30" r:id="rId6"/>
    <sheet name="sadje in zelenjava" sheetId="68" r:id="rId7"/>
    <sheet name="eko sveže sadje in zelenjava" sheetId="72" r:id="rId8"/>
    <sheet name="zamrznjeni izdelki iz testa" sheetId="9" r:id="rId9"/>
    <sheet name="sladoled" sheetId="69" r:id="rId10"/>
    <sheet name="sokovi" sheetId="54" r:id="rId11"/>
    <sheet name="konzervirana zelenjava, sadje.." sheetId="12" r:id="rId12"/>
    <sheet name="ostalo prehrambeno blago" sheetId="13" r:id="rId13"/>
    <sheet name="piškoti" sheetId="31" r:id="rId14"/>
    <sheet name="ekološko mleko" sheetId="70" r:id="rId15"/>
    <sheet name="ekološki mlečni izdelki" sheetId="35" r:id="rId16"/>
    <sheet name="ekološko pridelan kefir" sheetId="65" r:id="rId17"/>
    <sheet name="ekološki kruh in pekovski izd." sheetId="36" r:id="rId18"/>
    <sheet name="dietni izdelki" sheetId="55" r:id="rId19"/>
  </sheets>
  <calcPr calcId="191029"/>
</workbook>
</file>

<file path=xl/calcChain.xml><?xml version="1.0" encoding="utf-8"?>
<calcChain xmlns="http://schemas.openxmlformats.org/spreadsheetml/2006/main">
  <c r="H25" i="35" l="1"/>
  <c r="H71" i="6" l="1"/>
  <c r="H34" i="1" l="1"/>
  <c r="H78" i="13" l="1"/>
  <c r="G78" i="13"/>
  <c r="F78" i="13"/>
  <c r="L78" i="13"/>
  <c r="F22" i="28" l="1"/>
  <c r="G22" i="28" s="1"/>
  <c r="H22" i="28" s="1"/>
  <c r="L22" i="28"/>
  <c r="F31" i="30"/>
  <c r="G31" i="30" s="1"/>
  <c r="H31" i="30" s="1"/>
  <c r="F32" i="30"/>
  <c r="G32" i="30" s="1"/>
  <c r="H32" i="30" s="1"/>
  <c r="L32" i="30" l="1"/>
  <c r="L31" i="30"/>
  <c r="F24" i="12" l="1"/>
  <c r="G24" i="12" s="1"/>
  <c r="H24" i="12" s="1"/>
  <c r="L24" i="12"/>
  <c r="L32" i="68"/>
  <c r="L33" i="68"/>
  <c r="L34" i="68"/>
  <c r="L35" i="68"/>
  <c r="L36" i="68"/>
  <c r="L37" i="68"/>
  <c r="L38" i="68"/>
  <c r="L39" i="68"/>
  <c r="L40" i="68"/>
  <c r="L41" i="68"/>
  <c r="L42" i="68"/>
  <c r="L43" i="68"/>
  <c r="L44" i="68"/>
  <c r="L45" i="68"/>
  <c r="L46" i="68"/>
  <c r="L47" i="68"/>
  <c r="L48" i="68"/>
  <c r="L49" i="68"/>
  <c r="L50" i="68"/>
  <c r="L51" i="68"/>
  <c r="L52" i="68"/>
  <c r="L53" i="68"/>
  <c r="L54" i="68"/>
  <c r="L55" i="68"/>
  <c r="L56" i="68"/>
  <c r="L57" i="68"/>
  <c r="L58" i="68"/>
  <c r="L59" i="68"/>
  <c r="L60" i="68"/>
  <c r="L61" i="68"/>
  <c r="L62" i="68"/>
  <c r="L63" i="68"/>
  <c r="L64" i="68"/>
  <c r="L65" i="68"/>
  <c r="L66" i="68"/>
  <c r="L67" i="68"/>
  <c r="L68" i="68"/>
  <c r="L69" i="68"/>
  <c r="L70" i="68"/>
  <c r="L71" i="68"/>
  <c r="L72" i="68"/>
  <c r="L73" i="68"/>
  <c r="L74" i="68"/>
  <c r="F59" i="68"/>
  <c r="G59" i="68" s="1"/>
  <c r="H59" i="68" s="1"/>
  <c r="F60" i="68"/>
  <c r="G60" i="68" s="1"/>
  <c r="H60" i="68" s="1"/>
  <c r="F61" i="68"/>
  <c r="G61" i="68" s="1"/>
  <c r="H61" i="68" s="1"/>
  <c r="F62" i="68"/>
  <c r="G62" i="68" s="1"/>
  <c r="H62" i="68" s="1"/>
  <c r="F63" i="68"/>
  <c r="G63" i="68" s="1"/>
  <c r="H63" i="68" s="1"/>
  <c r="F64" i="68"/>
  <c r="G64" i="68" s="1"/>
  <c r="H64" i="68" s="1"/>
  <c r="F65" i="68"/>
  <c r="G65" i="68" s="1"/>
  <c r="H65" i="68" s="1"/>
  <c r="F66" i="68"/>
  <c r="G66" i="68" s="1"/>
  <c r="H66" i="68" s="1"/>
  <c r="F67" i="68"/>
  <c r="G67" i="68" s="1"/>
  <c r="H67" i="68" s="1"/>
  <c r="F68" i="68"/>
  <c r="G68" i="68" s="1"/>
  <c r="H68" i="68" s="1"/>
  <c r="F69" i="68"/>
  <c r="G69" i="68" s="1"/>
  <c r="H69" i="68" s="1"/>
  <c r="F70" i="68"/>
  <c r="G70" i="68" s="1"/>
  <c r="H70" i="68" s="1"/>
  <c r="F71" i="68"/>
  <c r="G71" i="68" s="1"/>
  <c r="H71" i="68" s="1"/>
  <c r="F72" i="68"/>
  <c r="G72" i="68" s="1"/>
  <c r="H72" i="68" s="1"/>
  <c r="F73" i="68"/>
  <c r="G73" i="68" s="1"/>
  <c r="H73" i="68" s="1"/>
  <c r="F74" i="68"/>
  <c r="G74" i="68" s="1"/>
  <c r="H74" i="68" s="1"/>
  <c r="L31" i="68"/>
  <c r="L30" i="68"/>
  <c r="L29" i="68"/>
  <c r="L28" i="68"/>
  <c r="L27" i="68"/>
  <c r="L26" i="68"/>
  <c r="L25" i="68"/>
  <c r="L24" i="68"/>
  <c r="L23" i="68"/>
  <c r="L22" i="68"/>
  <c r="L21" i="68"/>
  <c r="L20" i="68"/>
  <c r="L19" i="68"/>
  <c r="L18" i="68"/>
  <c r="L17" i="68"/>
  <c r="L16" i="68"/>
  <c r="F58" i="68"/>
  <c r="G58" i="68" s="1"/>
  <c r="H58" i="68" s="1"/>
  <c r="L73" i="13"/>
  <c r="L74" i="13"/>
  <c r="L75" i="13"/>
  <c r="L76" i="13"/>
  <c r="L77" i="13"/>
  <c r="L79" i="13"/>
  <c r="L80" i="13"/>
  <c r="L81" i="13"/>
  <c r="L82" i="13"/>
  <c r="L83" i="13"/>
  <c r="F73" i="13"/>
  <c r="G73" i="13" s="1"/>
  <c r="H73" i="13" s="1"/>
  <c r="F74" i="13"/>
  <c r="G74" i="13" s="1"/>
  <c r="H74" i="13" s="1"/>
  <c r="F75" i="13"/>
  <c r="G75" i="13" s="1"/>
  <c r="H75" i="13" s="1"/>
  <c r="F76" i="13"/>
  <c r="G76" i="13" s="1"/>
  <c r="H76" i="13" s="1"/>
  <c r="F77" i="13"/>
  <c r="G77" i="13" s="1"/>
  <c r="H77" i="13" s="1"/>
  <c r="F79" i="13"/>
  <c r="G79" i="13" s="1"/>
  <c r="H79" i="13" s="1"/>
  <c r="F80" i="13"/>
  <c r="G80" i="13" s="1"/>
  <c r="H80" i="13" s="1"/>
  <c r="F81" i="13"/>
  <c r="G81" i="13" s="1"/>
  <c r="H81" i="13" s="1"/>
  <c r="F82" i="13"/>
  <c r="G82" i="13" s="1"/>
  <c r="H82" i="13" s="1"/>
  <c r="F83" i="13"/>
  <c r="G83" i="13" s="1"/>
  <c r="H83" i="13" s="1"/>
  <c r="F63" i="13"/>
  <c r="G63" i="13" s="1"/>
  <c r="H63" i="13" s="1"/>
  <c r="F64" i="13"/>
  <c r="G64" i="13" s="1"/>
  <c r="H64" i="13" s="1"/>
  <c r="F65" i="13"/>
  <c r="G65" i="13" s="1"/>
  <c r="H65" i="13" s="1"/>
  <c r="F66" i="13"/>
  <c r="G66" i="13" s="1"/>
  <c r="H66" i="13" s="1"/>
  <c r="F67" i="13"/>
  <c r="G67" i="13" s="1"/>
  <c r="H67" i="13" s="1"/>
  <c r="F68" i="13"/>
  <c r="G68" i="13" s="1"/>
  <c r="H68" i="13" s="1"/>
  <c r="F69" i="13"/>
  <c r="G69" i="13" s="1"/>
  <c r="H69" i="13" s="1"/>
  <c r="F70" i="13"/>
  <c r="G70" i="13" s="1"/>
  <c r="H70" i="13" s="1"/>
  <c r="F71" i="13"/>
  <c r="G71" i="13" s="1"/>
  <c r="H71" i="13" s="1"/>
  <c r="L71" i="13"/>
  <c r="L70" i="13"/>
  <c r="L69" i="13"/>
  <c r="L68" i="13"/>
  <c r="L67" i="13"/>
  <c r="L66" i="13"/>
  <c r="L65" i="13"/>
  <c r="L64" i="13"/>
  <c r="L63" i="13"/>
  <c r="L17" i="29"/>
  <c r="L16" i="29"/>
  <c r="F17" i="29"/>
  <c r="G17" i="29" s="1"/>
  <c r="H17" i="29" s="1"/>
  <c r="F16" i="29"/>
  <c r="G16" i="29" s="1"/>
  <c r="H16" i="29" s="1"/>
  <c r="L18" i="29"/>
  <c r="F18" i="29"/>
  <c r="G18" i="29" s="1"/>
  <c r="H18" i="29" s="1"/>
  <c r="L17" i="55"/>
  <c r="L18" i="55"/>
  <c r="L19" i="55"/>
  <c r="L20" i="55"/>
  <c r="L21" i="55"/>
  <c r="L22" i="55"/>
  <c r="L23" i="55"/>
  <c r="L24" i="55"/>
  <c r="L25" i="55"/>
  <c r="L26" i="55"/>
  <c r="L27" i="55"/>
  <c r="L28" i="55"/>
  <c r="L29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5" i="55"/>
  <c r="L46" i="55"/>
  <c r="L47" i="55"/>
  <c r="L48" i="55"/>
  <c r="L49" i="55"/>
  <c r="L50" i="55"/>
  <c r="L51" i="55"/>
  <c r="L52" i="55"/>
  <c r="L53" i="55"/>
  <c r="L54" i="55"/>
  <c r="L55" i="55"/>
  <c r="L56" i="55"/>
  <c r="F17" i="55"/>
  <c r="G17" i="55" s="1"/>
  <c r="H17" i="55" s="1"/>
  <c r="F18" i="55"/>
  <c r="G18" i="55" s="1"/>
  <c r="H18" i="55" s="1"/>
  <c r="F19" i="55"/>
  <c r="G19" i="55" s="1"/>
  <c r="H19" i="55" s="1"/>
  <c r="F20" i="55"/>
  <c r="G20" i="55" s="1"/>
  <c r="H20" i="55" s="1"/>
  <c r="F21" i="55"/>
  <c r="G21" i="55" s="1"/>
  <c r="H21" i="55" s="1"/>
  <c r="F22" i="55"/>
  <c r="G22" i="55" s="1"/>
  <c r="H22" i="55" s="1"/>
  <c r="F23" i="55"/>
  <c r="G23" i="55" s="1"/>
  <c r="H23" i="55" s="1"/>
  <c r="F24" i="55"/>
  <c r="G24" i="55" s="1"/>
  <c r="H24" i="55" s="1"/>
  <c r="F25" i="55"/>
  <c r="G25" i="55" s="1"/>
  <c r="H25" i="55" s="1"/>
  <c r="F26" i="55"/>
  <c r="G26" i="55" s="1"/>
  <c r="H26" i="55" s="1"/>
  <c r="F27" i="55"/>
  <c r="G27" i="55" s="1"/>
  <c r="H27" i="55" s="1"/>
  <c r="F28" i="55"/>
  <c r="G28" i="55" s="1"/>
  <c r="H28" i="55" s="1"/>
  <c r="F29" i="55"/>
  <c r="G29" i="55" s="1"/>
  <c r="H29" i="55" s="1"/>
  <c r="F30" i="55"/>
  <c r="G30" i="55" s="1"/>
  <c r="H30" i="55" s="1"/>
  <c r="F31" i="55"/>
  <c r="G31" i="55" s="1"/>
  <c r="H31" i="55" s="1"/>
  <c r="F32" i="55"/>
  <c r="G32" i="55" s="1"/>
  <c r="H32" i="55" s="1"/>
  <c r="F33" i="55"/>
  <c r="G33" i="55" s="1"/>
  <c r="H33" i="55" s="1"/>
  <c r="F34" i="55"/>
  <c r="G34" i="55" s="1"/>
  <c r="H34" i="55" s="1"/>
  <c r="F35" i="55"/>
  <c r="G35" i="55" s="1"/>
  <c r="H35" i="55" s="1"/>
  <c r="F36" i="55"/>
  <c r="G36" i="55" s="1"/>
  <c r="H36" i="55" s="1"/>
  <c r="F37" i="55"/>
  <c r="G37" i="55" s="1"/>
  <c r="H37" i="55" s="1"/>
  <c r="F38" i="55"/>
  <c r="G38" i="55" s="1"/>
  <c r="H38" i="55" s="1"/>
  <c r="F39" i="55"/>
  <c r="G39" i="55" s="1"/>
  <c r="H39" i="55" s="1"/>
  <c r="F40" i="55"/>
  <c r="G40" i="55" s="1"/>
  <c r="H40" i="55" s="1"/>
  <c r="F41" i="55"/>
  <c r="G41" i="55" s="1"/>
  <c r="H41" i="55" s="1"/>
  <c r="F42" i="55"/>
  <c r="G42" i="55" s="1"/>
  <c r="H42" i="55" s="1"/>
  <c r="F43" i="55"/>
  <c r="G43" i="55" s="1"/>
  <c r="H43" i="55" s="1"/>
  <c r="F44" i="55"/>
  <c r="G44" i="55" s="1"/>
  <c r="H44" i="55" s="1"/>
  <c r="F45" i="55"/>
  <c r="G45" i="55" s="1"/>
  <c r="H45" i="55" s="1"/>
  <c r="F46" i="55"/>
  <c r="G46" i="55" s="1"/>
  <c r="H46" i="55" s="1"/>
  <c r="F47" i="55"/>
  <c r="G47" i="55" s="1"/>
  <c r="H47" i="55" s="1"/>
  <c r="F48" i="55"/>
  <c r="G48" i="55" s="1"/>
  <c r="H48" i="55" s="1"/>
  <c r="F49" i="55"/>
  <c r="G49" i="55" s="1"/>
  <c r="H49" i="55" s="1"/>
  <c r="F50" i="55"/>
  <c r="G50" i="55" s="1"/>
  <c r="H50" i="55" s="1"/>
  <c r="F51" i="55"/>
  <c r="G51" i="55" s="1"/>
  <c r="H51" i="55" s="1"/>
  <c r="F52" i="55"/>
  <c r="G52" i="55" s="1"/>
  <c r="H52" i="55" s="1"/>
  <c r="F53" i="55"/>
  <c r="G53" i="55" s="1"/>
  <c r="H53" i="55" s="1"/>
  <c r="F54" i="55"/>
  <c r="G54" i="55" s="1"/>
  <c r="H54" i="55" s="1"/>
  <c r="F55" i="55"/>
  <c r="G55" i="55" s="1"/>
  <c r="H55" i="55" s="1"/>
  <c r="F56" i="55"/>
  <c r="G56" i="55" s="1"/>
  <c r="H56" i="55" s="1"/>
  <c r="L18" i="36"/>
  <c r="L19" i="36"/>
  <c r="L20" i="36"/>
  <c r="L21" i="36"/>
  <c r="L22" i="36"/>
  <c r="L23" i="36"/>
  <c r="L24" i="36"/>
  <c r="L25" i="36"/>
  <c r="L26" i="36"/>
  <c r="L27" i="36"/>
  <c r="L28" i="36"/>
  <c r="L29" i="36"/>
  <c r="L30" i="36"/>
  <c r="L31" i="36"/>
  <c r="L32" i="36"/>
  <c r="L33" i="36"/>
  <c r="L34" i="36"/>
  <c r="L35" i="36"/>
  <c r="L36" i="36"/>
  <c r="L37" i="36"/>
  <c r="L38" i="36"/>
  <c r="G25" i="36"/>
  <c r="H25" i="36" s="1"/>
  <c r="G33" i="36"/>
  <c r="H33" i="36" s="1"/>
  <c r="F18" i="36"/>
  <c r="G18" i="36" s="1"/>
  <c r="H18" i="36" s="1"/>
  <c r="F19" i="36"/>
  <c r="G19" i="36" s="1"/>
  <c r="H19" i="36" s="1"/>
  <c r="F20" i="36"/>
  <c r="G20" i="36" s="1"/>
  <c r="H20" i="36" s="1"/>
  <c r="F21" i="36"/>
  <c r="G21" i="36" s="1"/>
  <c r="H21" i="36" s="1"/>
  <c r="F22" i="36"/>
  <c r="G22" i="36" s="1"/>
  <c r="H22" i="36" s="1"/>
  <c r="F23" i="36"/>
  <c r="G23" i="36" s="1"/>
  <c r="H23" i="36" s="1"/>
  <c r="F24" i="36"/>
  <c r="G24" i="36" s="1"/>
  <c r="H24" i="36" s="1"/>
  <c r="F25" i="36"/>
  <c r="F26" i="36"/>
  <c r="G26" i="36" s="1"/>
  <c r="H26" i="36" s="1"/>
  <c r="F27" i="36"/>
  <c r="G27" i="36" s="1"/>
  <c r="H27" i="36" s="1"/>
  <c r="F28" i="36"/>
  <c r="G28" i="36" s="1"/>
  <c r="H28" i="36" s="1"/>
  <c r="F29" i="36"/>
  <c r="G29" i="36" s="1"/>
  <c r="H29" i="36" s="1"/>
  <c r="F30" i="36"/>
  <c r="G30" i="36" s="1"/>
  <c r="H30" i="36" s="1"/>
  <c r="F31" i="36"/>
  <c r="G31" i="36" s="1"/>
  <c r="H31" i="36" s="1"/>
  <c r="F32" i="36"/>
  <c r="G32" i="36" s="1"/>
  <c r="H32" i="36" s="1"/>
  <c r="F33" i="36"/>
  <c r="F34" i="36"/>
  <c r="G34" i="36" s="1"/>
  <c r="H34" i="36" s="1"/>
  <c r="F35" i="36"/>
  <c r="G35" i="36" s="1"/>
  <c r="H35" i="36" s="1"/>
  <c r="F36" i="36"/>
  <c r="G36" i="36" s="1"/>
  <c r="H36" i="36" s="1"/>
  <c r="F37" i="36"/>
  <c r="G37" i="36" s="1"/>
  <c r="H37" i="36" s="1"/>
  <c r="F38" i="36"/>
  <c r="G38" i="36" s="1"/>
  <c r="H38" i="36" s="1"/>
  <c r="L24" i="35"/>
  <c r="L23" i="35"/>
  <c r="L18" i="35"/>
  <c r="L19" i="35"/>
  <c r="L20" i="35"/>
  <c r="L21" i="35"/>
  <c r="L22" i="35"/>
  <c r="G23" i="35"/>
  <c r="H23" i="35" s="1"/>
  <c r="F24" i="35"/>
  <c r="G24" i="35" s="1"/>
  <c r="H24" i="35" s="1"/>
  <c r="F18" i="35"/>
  <c r="F19" i="35"/>
  <c r="F20" i="35"/>
  <c r="F21" i="35"/>
  <c r="F22" i="35"/>
  <c r="F23" i="35"/>
  <c r="L18" i="70"/>
  <c r="F18" i="70"/>
  <c r="G18" i="70" s="1"/>
  <c r="H18" i="70" s="1"/>
  <c r="L18" i="31"/>
  <c r="L19" i="31"/>
  <c r="L20" i="31"/>
  <c r="L21" i="31"/>
  <c r="L22" i="31"/>
  <c r="L23" i="31"/>
  <c r="L24" i="31"/>
  <c r="L25" i="31"/>
  <c r="L26" i="31"/>
  <c r="L27" i="31"/>
  <c r="G21" i="31"/>
  <c r="H21" i="31" s="1"/>
  <c r="F18" i="31"/>
  <c r="G18" i="31" s="1"/>
  <c r="H18" i="31" s="1"/>
  <c r="F19" i="31"/>
  <c r="G19" i="31" s="1"/>
  <c r="H19" i="31" s="1"/>
  <c r="F20" i="31"/>
  <c r="G20" i="31" s="1"/>
  <c r="H20" i="31" s="1"/>
  <c r="F21" i="31"/>
  <c r="F22" i="31"/>
  <c r="G22" i="31" s="1"/>
  <c r="H22" i="31" s="1"/>
  <c r="F23" i="31"/>
  <c r="G23" i="31" s="1"/>
  <c r="H23" i="31" s="1"/>
  <c r="F24" i="31"/>
  <c r="G24" i="31" s="1"/>
  <c r="H24" i="31" s="1"/>
  <c r="F25" i="31"/>
  <c r="G25" i="31" s="1"/>
  <c r="H25" i="31" s="1"/>
  <c r="F26" i="31"/>
  <c r="G26" i="31" s="1"/>
  <c r="H26" i="31" s="1"/>
  <c r="F27" i="31"/>
  <c r="G27" i="31" s="1"/>
  <c r="H27" i="31" s="1"/>
  <c r="L17" i="13"/>
  <c r="L18" i="13"/>
  <c r="L19" i="13"/>
  <c r="L20" i="13"/>
  <c r="L21" i="13"/>
  <c r="L22" i="13"/>
  <c r="L23" i="13"/>
  <c r="L24" i="13"/>
  <c r="L25" i="13"/>
  <c r="L26" i="13"/>
  <c r="L27" i="13"/>
  <c r="L28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L43" i="13"/>
  <c r="L44" i="13"/>
  <c r="L45" i="13"/>
  <c r="L46" i="13"/>
  <c r="L47" i="13"/>
  <c r="L48" i="13"/>
  <c r="L49" i="13"/>
  <c r="L50" i="13"/>
  <c r="L51" i="13"/>
  <c r="L52" i="13"/>
  <c r="L53" i="13"/>
  <c r="L54" i="13"/>
  <c r="L55" i="13"/>
  <c r="L56" i="13"/>
  <c r="L57" i="13"/>
  <c r="L58" i="13"/>
  <c r="L59" i="13"/>
  <c r="L60" i="13"/>
  <c r="L61" i="13"/>
  <c r="L62" i="13"/>
  <c r="L72" i="13"/>
  <c r="L84" i="13"/>
  <c r="L85" i="13"/>
  <c r="L86" i="13"/>
  <c r="L87" i="13"/>
  <c r="L88" i="13"/>
  <c r="L89" i="13"/>
  <c r="L90" i="13"/>
  <c r="L91" i="13"/>
  <c r="L92" i="13"/>
  <c r="L93" i="13"/>
  <c r="L94" i="13"/>
  <c r="L95" i="13"/>
  <c r="L96" i="13"/>
  <c r="L97" i="13"/>
  <c r="L98" i="13"/>
  <c r="L99" i="13"/>
  <c r="L100" i="13"/>
  <c r="L101" i="13"/>
  <c r="L102" i="13"/>
  <c r="L103" i="13"/>
  <c r="L104" i="13"/>
  <c r="L105" i="13"/>
  <c r="L106" i="13"/>
  <c r="L107" i="13"/>
  <c r="L108" i="13"/>
  <c r="L109" i="13"/>
  <c r="L110" i="13"/>
  <c r="L111" i="13"/>
  <c r="L112" i="13"/>
  <c r="L113" i="13"/>
  <c r="L114" i="13"/>
  <c r="L115" i="13"/>
  <c r="L116" i="13"/>
  <c r="L117" i="13"/>
  <c r="L118" i="13"/>
  <c r="L119" i="13"/>
  <c r="L120" i="13"/>
  <c r="L121" i="13"/>
  <c r="L122" i="13"/>
  <c r="L123" i="13"/>
  <c r="L124" i="13"/>
  <c r="L125" i="13"/>
  <c r="L126" i="13"/>
  <c r="L127" i="13"/>
  <c r="F17" i="13"/>
  <c r="G17" i="13" s="1"/>
  <c r="H17" i="13" s="1"/>
  <c r="F18" i="13"/>
  <c r="G18" i="13" s="1"/>
  <c r="H18" i="13" s="1"/>
  <c r="F19" i="13"/>
  <c r="G19" i="13" s="1"/>
  <c r="H19" i="13" s="1"/>
  <c r="F20" i="13"/>
  <c r="G20" i="13" s="1"/>
  <c r="H20" i="13" s="1"/>
  <c r="F21" i="13"/>
  <c r="G21" i="13" s="1"/>
  <c r="H21" i="13" s="1"/>
  <c r="F22" i="13"/>
  <c r="G22" i="13" s="1"/>
  <c r="H22" i="13" s="1"/>
  <c r="F23" i="13"/>
  <c r="G23" i="13" s="1"/>
  <c r="H23" i="13" s="1"/>
  <c r="F24" i="13"/>
  <c r="G24" i="13" s="1"/>
  <c r="H24" i="13" s="1"/>
  <c r="F25" i="13"/>
  <c r="G25" i="13" s="1"/>
  <c r="H25" i="13" s="1"/>
  <c r="F26" i="13"/>
  <c r="G26" i="13" s="1"/>
  <c r="H26" i="13" s="1"/>
  <c r="F27" i="13"/>
  <c r="G27" i="13" s="1"/>
  <c r="H27" i="13" s="1"/>
  <c r="F28" i="13"/>
  <c r="G28" i="13" s="1"/>
  <c r="H28" i="13" s="1"/>
  <c r="F29" i="13"/>
  <c r="G29" i="13" s="1"/>
  <c r="H29" i="13" s="1"/>
  <c r="F30" i="13"/>
  <c r="G30" i="13" s="1"/>
  <c r="H30" i="13" s="1"/>
  <c r="F31" i="13"/>
  <c r="G31" i="13" s="1"/>
  <c r="H31" i="13" s="1"/>
  <c r="F32" i="13"/>
  <c r="G32" i="13" s="1"/>
  <c r="H32" i="13" s="1"/>
  <c r="F33" i="13"/>
  <c r="G33" i="13" s="1"/>
  <c r="H33" i="13" s="1"/>
  <c r="F34" i="13"/>
  <c r="G34" i="13" s="1"/>
  <c r="H34" i="13" s="1"/>
  <c r="F35" i="13"/>
  <c r="G35" i="13" s="1"/>
  <c r="H35" i="13" s="1"/>
  <c r="F36" i="13"/>
  <c r="G36" i="13" s="1"/>
  <c r="H36" i="13" s="1"/>
  <c r="F37" i="13"/>
  <c r="G37" i="13" s="1"/>
  <c r="H37" i="13" s="1"/>
  <c r="F38" i="13"/>
  <c r="G38" i="13" s="1"/>
  <c r="H38" i="13" s="1"/>
  <c r="F39" i="13"/>
  <c r="G39" i="13" s="1"/>
  <c r="H39" i="13" s="1"/>
  <c r="F40" i="13"/>
  <c r="G40" i="13" s="1"/>
  <c r="H40" i="13" s="1"/>
  <c r="F41" i="13"/>
  <c r="G41" i="13" s="1"/>
  <c r="H41" i="13" s="1"/>
  <c r="F42" i="13"/>
  <c r="G42" i="13" s="1"/>
  <c r="H42" i="13" s="1"/>
  <c r="F43" i="13"/>
  <c r="G43" i="13" s="1"/>
  <c r="H43" i="13" s="1"/>
  <c r="F44" i="13"/>
  <c r="G44" i="13" s="1"/>
  <c r="H44" i="13" s="1"/>
  <c r="F45" i="13"/>
  <c r="G45" i="13" s="1"/>
  <c r="H45" i="13" s="1"/>
  <c r="F46" i="13"/>
  <c r="G46" i="13" s="1"/>
  <c r="H46" i="13" s="1"/>
  <c r="F47" i="13"/>
  <c r="G47" i="13" s="1"/>
  <c r="H47" i="13" s="1"/>
  <c r="F48" i="13"/>
  <c r="G48" i="13" s="1"/>
  <c r="H48" i="13" s="1"/>
  <c r="F49" i="13"/>
  <c r="G49" i="13" s="1"/>
  <c r="H49" i="13" s="1"/>
  <c r="F50" i="13"/>
  <c r="G50" i="13" s="1"/>
  <c r="H50" i="13" s="1"/>
  <c r="F51" i="13"/>
  <c r="G51" i="13" s="1"/>
  <c r="H51" i="13" s="1"/>
  <c r="F52" i="13"/>
  <c r="G52" i="13" s="1"/>
  <c r="H52" i="13" s="1"/>
  <c r="F53" i="13"/>
  <c r="G53" i="13" s="1"/>
  <c r="H53" i="13" s="1"/>
  <c r="F54" i="13"/>
  <c r="G54" i="13" s="1"/>
  <c r="H54" i="13" s="1"/>
  <c r="F55" i="13"/>
  <c r="G55" i="13" s="1"/>
  <c r="H55" i="13" s="1"/>
  <c r="F56" i="13"/>
  <c r="G56" i="13" s="1"/>
  <c r="H56" i="13" s="1"/>
  <c r="F57" i="13"/>
  <c r="G57" i="13" s="1"/>
  <c r="H57" i="13" s="1"/>
  <c r="F58" i="13"/>
  <c r="G58" i="13" s="1"/>
  <c r="H58" i="13" s="1"/>
  <c r="F59" i="13"/>
  <c r="G59" i="13" s="1"/>
  <c r="H59" i="13" s="1"/>
  <c r="F60" i="13"/>
  <c r="G60" i="13" s="1"/>
  <c r="H60" i="13" s="1"/>
  <c r="F61" i="13"/>
  <c r="G61" i="13" s="1"/>
  <c r="H61" i="13" s="1"/>
  <c r="F62" i="13"/>
  <c r="G62" i="13" s="1"/>
  <c r="H62" i="13" s="1"/>
  <c r="F72" i="13"/>
  <c r="G72" i="13" s="1"/>
  <c r="H72" i="13" s="1"/>
  <c r="F84" i="13"/>
  <c r="G84" i="13" s="1"/>
  <c r="H84" i="13" s="1"/>
  <c r="F85" i="13"/>
  <c r="G85" i="13" s="1"/>
  <c r="H85" i="13" s="1"/>
  <c r="F86" i="13"/>
  <c r="G86" i="13" s="1"/>
  <c r="H86" i="13" s="1"/>
  <c r="F87" i="13"/>
  <c r="G87" i="13" s="1"/>
  <c r="H87" i="13" s="1"/>
  <c r="F88" i="13"/>
  <c r="G88" i="13" s="1"/>
  <c r="H88" i="13" s="1"/>
  <c r="F89" i="13"/>
  <c r="G89" i="13" s="1"/>
  <c r="H89" i="13" s="1"/>
  <c r="F90" i="13"/>
  <c r="G90" i="13" s="1"/>
  <c r="H90" i="13" s="1"/>
  <c r="F91" i="13"/>
  <c r="G91" i="13" s="1"/>
  <c r="H91" i="13" s="1"/>
  <c r="F92" i="13"/>
  <c r="G92" i="13" s="1"/>
  <c r="H92" i="13" s="1"/>
  <c r="F93" i="13"/>
  <c r="G93" i="13" s="1"/>
  <c r="H93" i="13" s="1"/>
  <c r="F94" i="13"/>
  <c r="G94" i="13" s="1"/>
  <c r="H94" i="13" s="1"/>
  <c r="F95" i="13"/>
  <c r="G95" i="13" s="1"/>
  <c r="H95" i="13" s="1"/>
  <c r="F96" i="13"/>
  <c r="G96" i="13" s="1"/>
  <c r="H96" i="13" s="1"/>
  <c r="F97" i="13"/>
  <c r="G97" i="13" s="1"/>
  <c r="H97" i="13" s="1"/>
  <c r="F98" i="13"/>
  <c r="G98" i="13" s="1"/>
  <c r="H98" i="13" s="1"/>
  <c r="F99" i="13"/>
  <c r="G99" i="13" s="1"/>
  <c r="H99" i="13" s="1"/>
  <c r="F100" i="13"/>
  <c r="G100" i="13" s="1"/>
  <c r="H100" i="13" s="1"/>
  <c r="F101" i="13"/>
  <c r="G101" i="13" s="1"/>
  <c r="H101" i="13" s="1"/>
  <c r="F102" i="13"/>
  <c r="G102" i="13" s="1"/>
  <c r="H102" i="13" s="1"/>
  <c r="F103" i="13"/>
  <c r="G103" i="13" s="1"/>
  <c r="H103" i="13" s="1"/>
  <c r="F104" i="13"/>
  <c r="G104" i="13" s="1"/>
  <c r="H104" i="13" s="1"/>
  <c r="F105" i="13"/>
  <c r="G105" i="13" s="1"/>
  <c r="H105" i="13" s="1"/>
  <c r="F106" i="13"/>
  <c r="G106" i="13" s="1"/>
  <c r="H106" i="13" s="1"/>
  <c r="F107" i="13"/>
  <c r="G107" i="13" s="1"/>
  <c r="H107" i="13" s="1"/>
  <c r="F108" i="13"/>
  <c r="G108" i="13" s="1"/>
  <c r="H108" i="13" s="1"/>
  <c r="F109" i="13"/>
  <c r="G109" i="13" s="1"/>
  <c r="H109" i="13" s="1"/>
  <c r="F110" i="13"/>
  <c r="G110" i="13" s="1"/>
  <c r="H110" i="13" s="1"/>
  <c r="F111" i="13"/>
  <c r="G111" i="13" s="1"/>
  <c r="H111" i="13" s="1"/>
  <c r="F112" i="13"/>
  <c r="G112" i="13" s="1"/>
  <c r="H112" i="13" s="1"/>
  <c r="F113" i="13"/>
  <c r="G113" i="13" s="1"/>
  <c r="H113" i="13" s="1"/>
  <c r="F114" i="13"/>
  <c r="G114" i="13" s="1"/>
  <c r="H114" i="13" s="1"/>
  <c r="F115" i="13"/>
  <c r="G115" i="13" s="1"/>
  <c r="H115" i="13" s="1"/>
  <c r="F116" i="13"/>
  <c r="G116" i="13" s="1"/>
  <c r="H116" i="13" s="1"/>
  <c r="F117" i="13"/>
  <c r="G117" i="13" s="1"/>
  <c r="H117" i="13" s="1"/>
  <c r="F118" i="13"/>
  <c r="G118" i="13" s="1"/>
  <c r="H118" i="13" s="1"/>
  <c r="F119" i="13"/>
  <c r="G119" i="13" s="1"/>
  <c r="H119" i="13" s="1"/>
  <c r="F120" i="13"/>
  <c r="G120" i="13" s="1"/>
  <c r="H120" i="13" s="1"/>
  <c r="F121" i="13"/>
  <c r="G121" i="13" s="1"/>
  <c r="H121" i="13" s="1"/>
  <c r="F122" i="13"/>
  <c r="G122" i="13" s="1"/>
  <c r="H122" i="13" s="1"/>
  <c r="F123" i="13"/>
  <c r="G123" i="13" s="1"/>
  <c r="H123" i="13" s="1"/>
  <c r="F124" i="13"/>
  <c r="G124" i="13" s="1"/>
  <c r="H124" i="13" s="1"/>
  <c r="F125" i="13"/>
  <c r="G125" i="13" s="1"/>
  <c r="H125" i="13" s="1"/>
  <c r="F126" i="13"/>
  <c r="G126" i="13" s="1"/>
  <c r="H126" i="13" s="1"/>
  <c r="F127" i="13"/>
  <c r="G127" i="13" s="1"/>
  <c r="H127" i="13" s="1"/>
  <c r="L17" i="12"/>
  <c r="L18" i="12"/>
  <c r="L19" i="12"/>
  <c r="L20" i="12"/>
  <c r="L21" i="12"/>
  <c r="L22" i="12"/>
  <c r="L23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G28" i="12"/>
  <c r="H28" i="12" s="1"/>
  <c r="G29" i="12"/>
  <c r="H29" i="12" s="1"/>
  <c r="F17" i="12"/>
  <c r="G17" i="12" s="1"/>
  <c r="H17" i="12" s="1"/>
  <c r="F18" i="12"/>
  <c r="G18" i="12" s="1"/>
  <c r="H18" i="12" s="1"/>
  <c r="F19" i="12"/>
  <c r="G19" i="12" s="1"/>
  <c r="H19" i="12" s="1"/>
  <c r="F20" i="12"/>
  <c r="G20" i="12" s="1"/>
  <c r="H20" i="12" s="1"/>
  <c r="F21" i="12"/>
  <c r="G21" i="12" s="1"/>
  <c r="H21" i="12" s="1"/>
  <c r="F22" i="12"/>
  <c r="G22" i="12" s="1"/>
  <c r="H22" i="12" s="1"/>
  <c r="F23" i="12"/>
  <c r="G23" i="12" s="1"/>
  <c r="H23" i="12" s="1"/>
  <c r="F25" i="12"/>
  <c r="G25" i="12" s="1"/>
  <c r="H25" i="12" s="1"/>
  <c r="F26" i="12"/>
  <c r="G26" i="12" s="1"/>
  <c r="H26" i="12" s="1"/>
  <c r="F27" i="12"/>
  <c r="G27" i="12" s="1"/>
  <c r="H27" i="12" s="1"/>
  <c r="F28" i="12"/>
  <c r="F29" i="12"/>
  <c r="F30" i="12"/>
  <c r="G30" i="12" s="1"/>
  <c r="H30" i="12" s="1"/>
  <c r="F31" i="12"/>
  <c r="G31" i="12" s="1"/>
  <c r="H31" i="12" s="1"/>
  <c r="F32" i="12"/>
  <c r="G32" i="12" s="1"/>
  <c r="H32" i="12" s="1"/>
  <c r="F33" i="12"/>
  <c r="G33" i="12" s="1"/>
  <c r="H33" i="12" s="1"/>
  <c r="F34" i="12"/>
  <c r="G34" i="12" s="1"/>
  <c r="H34" i="12" s="1"/>
  <c r="F35" i="12"/>
  <c r="G35" i="12" s="1"/>
  <c r="H35" i="12" s="1"/>
  <c r="F36" i="12"/>
  <c r="G36" i="12" s="1"/>
  <c r="H36" i="12" s="1"/>
  <c r="F37" i="12"/>
  <c r="G37" i="12" s="1"/>
  <c r="H37" i="12" s="1"/>
  <c r="F38" i="12"/>
  <c r="G38" i="12" s="1"/>
  <c r="H38" i="12" s="1"/>
  <c r="L19" i="54"/>
  <c r="L20" i="54"/>
  <c r="L21" i="54"/>
  <c r="L22" i="54"/>
  <c r="L23" i="54"/>
  <c r="L24" i="54"/>
  <c r="L25" i="54"/>
  <c r="L26" i="54"/>
  <c r="L27" i="54"/>
  <c r="L28" i="54"/>
  <c r="L29" i="54"/>
  <c r="L30" i="54"/>
  <c r="L31" i="54"/>
  <c r="L32" i="54"/>
  <c r="L33" i="54"/>
  <c r="L34" i="54"/>
  <c r="L35" i="54"/>
  <c r="L36" i="54"/>
  <c r="L37" i="54"/>
  <c r="L18" i="54"/>
  <c r="G21" i="54"/>
  <c r="H21" i="54" s="1"/>
  <c r="G29" i="54"/>
  <c r="H29" i="54" s="1"/>
  <c r="F19" i="54"/>
  <c r="G19" i="54" s="1"/>
  <c r="H19" i="54" s="1"/>
  <c r="F20" i="54"/>
  <c r="G20" i="54" s="1"/>
  <c r="H20" i="54" s="1"/>
  <c r="F21" i="54"/>
  <c r="F22" i="54"/>
  <c r="G22" i="54" s="1"/>
  <c r="H22" i="54" s="1"/>
  <c r="F23" i="54"/>
  <c r="G23" i="54" s="1"/>
  <c r="H23" i="54" s="1"/>
  <c r="F24" i="54"/>
  <c r="G24" i="54" s="1"/>
  <c r="H24" i="54" s="1"/>
  <c r="F25" i="54"/>
  <c r="G25" i="54" s="1"/>
  <c r="H25" i="54" s="1"/>
  <c r="F26" i="54"/>
  <c r="G26" i="54" s="1"/>
  <c r="H26" i="54" s="1"/>
  <c r="F27" i="54"/>
  <c r="G27" i="54" s="1"/>
  <c r="H27" i="54" s="1"/>
  <c r="F28" i="54"/>
  <c r="G28" i="54" s="1"/>
  <c r="H28" i="54" s="1"/>
  <c r="F29" i="54"/>
  <c r="F30" i="54"/>
  <c r="G30" i="54" s="1"/>
  <c r="H30" i="54" s="1"/>
  <c r="F31" i="54"/>
  <c r="G31" i="54" s="1"/>
  <c r="H31" i="54" s="1"/>
  <c r="F32" i="54"/>
  <c r="G32" i="54" s="1"/>
  <c r="H32" i="54" s="1"/>
  <c r="F33" i="54"/>
  <c r="G33" i="54" s="1"/>
  <c r="H33" i="54" s="1"/>
  <c r="F34" i="54"/>
  <c r="G34" i="54" s="1"/>
  <c r="H34" i="54" s="1"/>
  <c r="F35" i="54"/>
  <c r="G35" i="54" s="1"/>
  <c r="H35" i="54" s="1"/>
  <c r="F36" i="54"/>
  <c r="G36" i="54" s="1"/>
  <c r="H36" i="54" s="1"/>
  <c r="F37" i="54"/>
  <c r="G37" i="54" s="1"/>
  <c r="H37" i="54" s="1"/>
  <c r="L18" i="69"/>
  <c r="L19" i="69"/>
  <c r="L20" i="69"/>
  <c r="L21" i="69"/>
  <c r="L22" i="69"/>
  <c r="L23" i="69"/>
  <c r="L24" i="69"/>
  <c r="L25" i="69"/>
  <c r="L26" i="69"/>
  <c r="L27" i="69"/>
  <c r="G20" i="69"/>
  <c r="H20" i="69" s="1"/>
  <c r="F18" i="69"/>
  <c r="G18" i="69" s="1"/>
  <c r="H18" i="69" s="1"/>
  <c r="F19" i="69"/>
  <c r="G19" i="69" s="1"/>
  <c r="H19" i="69" s="1"/>
  <c r="F20" i="69"/>
  <c r="F21" i="69"/>
  <c r="G21" i="69" s="1"/>
  <c r="H21" i="69" s="1"/>
  <c r="F22" i="69"/>
  <c r="G22" i="69" s="1"/>
  <c r="H22" i="69" s="1"/>
  <c r="F23" i="69"/>
  <c r="G23" i="69" s="1"/>
  <c r="H23" i="69" s="1"/>
  <c r="F24" i="69"/>
  <c r="G24" i="69" s="1"/>
  <c r="H24" i="69" s="1"/>
  <c r="F25" i="69"/>
  <c r="G25" i="69" s="1"/>
  <c r="H25" i="69" s="1"/>
  <c r="F26" i="69"/>
  <c r="G26" i="69" s="1"/>
  <c r="H26" i="69" s="1"/>
  <c r="F27" i="69"/>
  <c r="G27" i="69" s="1"/>
  <c r="H27" i="69" s="1"/>
  <c r="L17" i="9"/>
  <c r="L18" i="9"/>
  <c r="L19" i="9"/>
  <c r="L20" i="9"/>
  <c r="L21" i="9"/>
  <c r="L22" i="9"/>
  <c r="L23" i="9"/>
  <c r="L24" i="9"/>
  <c r="L25" i="9"/>
  <c r="G21" i="9"/>
  <c r="H21" i="9" s="1"/>
  <c r="F17" i="9"/>
  <c r="G17" i="9" s="1"/>
  <c r="H17" i="9" s="1"/>
  <c r="F18" i="9"/>
  <c r="G18" i="9" s="1"/>
  <c r="H18" i="9" s="1"/>
  <c r="F19" i="9"/>
  <c r="G19" i="9" s="1"/>
  <c r="H19" i="9" s="1"/>
  <c r="F20" i="9"/>
  <c r="G20" i="9" s="1"/>
  <c r="H20" i="9" s="1"/>
  <c r="F21" i="9"/>
  <c r="F22" i="9"/>
  <c r="G22" i="9" s="1"/>
  <c r="H22" i="9" s="1"/>
  <c r="F23" i="9"/>
  <c r="G23" i="9" s="1"/>
  <c r="H23" i="9" s="1"/>
  <c r="F24" i="9"/>
  <c r="G24" i="9" s="1"/>
  <c r="H24" i="9" s="1"/>
  <c r="F25" i="9"/>
  <c r="G25" i="9" s="1"/>
  <c r="H25" i="9" s="1"/>
  <c r="F17" i="72"/>
  <c r="G17" i="72" s="1"/>
  <c r="H17" i="72" s="1"/>
  <c r="F18" i="72"/>
  <c r="G18" i="72" s="1"/>
  <c r="H18" i="72" s="1"/>
  <c r="F19" i="72"/>
  <c r="G19" i="72" s="1"/>
  <c r="H19" i="72" s="1"/>
  <c r="F33" i="68"/>
  <c r="G33" i="68" s="1"/>
  <c r="H33" i="68" s="1"/>
  <c r="F34" i="68"/>
  <c r="G34" i="68" s="1"/>
  <c r="H34" i="68" s="1"/>
  <c r="F35" i="68"/>
  <c r="G35" i="68" s="1"/>
  <c r="H35" i="68" s="1"/>
  <c r="F36" i="68"/>
  <c r="G36" i="68" s="1"/>
  <c r="H36" i="68" s="1"/>
  <c r="F37" i="68"/>
  <c r="G37" i="68" s="1"/>
  <c r="H37" i="68" s="1"/>
  <c r="F38" i="68"/>
  <c r="G38" i="68" s="1"/>
  <c r="H38" i="68" s="1"/>
  <c r="F39" i="68"/>
  <c r="G39" i="68" s="1"/>
  <c r="H39" i="68" s="1"/>
  <c r="F40" i="68"/>
  <c r="G40" i="68" s="1"/>
  <c r="H40" i="68" s="1"/>
  <c r="F41" i="68"/>
  <c r="G41" i="68" s="1"/>
  <c r="H41" i="68" s="1"/>
  <c r="F42" i="68"/>
  <c r="G42" i="68" s="1"/>
  <c r="H42" i="68" s="1"/>
  <c r="F43" i="68"/>
  <c r="G43" i="68" s="1"/>
  <c r="H43" i="68" s="1"/>
  <c r="F44" i="68"/>
  <c r="G44" i="68" s="1"/>
  <c r="H44" i="68" s="1"/>
  <c r="F45" i="68"/>
  <c r="G45" i="68" s="1"/>
  <c r="H45" i="68" s="1"/>
  <c r="F46" i="68"/>
  <c r="G46" i="68" s="1"/>
  <c r="H46" i="68" s="1"/>
  <c r="F47" i="68"/>
  <c r="G47" i="68" s="1"/>
  <c r="H47" i="68" s="1"/>
  <c r="F48" i="68"/>
  <c r="G48" i="68" s="1"/>
  <c r="H48" i="68" s="1"/>
  <c r="F49" i="68"/>
  <c r="G49" i="68" s="1"/>
  <c r="H49" i="68" s="1"/>
  <c r="F50" i="68"/>
  <c r="G50" i="68" s="1"/>
  <c r="H50" i="68" s="1"/>
  <c r="F51" i="68"/>
  <c r="G51" i="68" s="1"/>
  <c r="H51" i="68" s="1"/>
  <c r="F52" i="68"/>
  <c r="G52" i="68" s="1"/>
  <c r="H52" i="68" s="1"/>
  <c r="F53" i="68"/>
  <c r="G53" i="68" s="1"/>
  <c r="H53" i="68" s="1"/>
  <c r="F54" i="68"/>
  <c r="G54" i="68" s="1"/>
  <c r="H54" i="68" s="1"/>
  <c r="F55" i="68"/>
  <c r="G55" i="68" s="1"/>
  <c r="H55" i="68" s="1"/>
  <c r="F56" i="68"/>
  <c r="G56" i="68" s="1"/>
  <c r="H56" i="68" s="1"/>
  <c r="F57" i="68"/>
  <c r="G57" i="68" s="1"/>
  <c r="H57" i="68" s="1"/>
  <c r="F17" i="68"/>
  <c r="G17" i="68" s="1"/>
  <c r="H17" i="68" s="1"/>
  <c r="F18" i="68"/>
  <c r="G18" i="68" s="1"/>
  <c r="H18" i="68" s="1"/>
  <c r="F19" i="68"/>
  <c r="G19" i="68" s="1"/>
  <c r="H19" i="68" s="1"/>
  <c r="F20" i="68"/>
  <c r="G20" i="68" s="1"/>
  <c r="H20" i="68" s="1"/>
  <c r="F21" i="68"/>
  <c r="G21" i="68" s="1"/>
  <c r="H21" i="68" s="1"/>
  <c r="F22" i="68"/>
  <c r="G22" i="68" s="1"/>
  <c r="H22" i="68" s="1"/>
  <c r="F23" i="68"/>
  <c r="G23" i="68" s="1"/>
  <c r="H23" i="68" s="1"/>
  <c r="F24" i="68"/>
  <c r="G24" i="68" s="1"/>
  <c r="H24" i="68" s="1"/>
  <c r="F25" i="68"/>
  <c r="G25" i="68" s="1"/>
  <c r="H25" i="68" s="1"/>
  <c r="F26" i="68"/>
  <c r="G26" i="68" s="1"/>
  <c r="H26" i="68" s="1"/>
  <c r="F27" i="68"/>
  <c r="G27" i="68" s="1"/>
  <c r="H27" i="68" s="1"/>
  <c r="F28" i="68"/>
  <c r="G28" i="68" s="1"/>
  <c r="H28" i="68" s="1"/>
  <c r="F29" i="68"/>
  <c r="G29" i="68" s="1"/>
  <c r="H29" i="68" s="1"/>
  <c r="F30" i="68"/>
  <c r="G30" i="68" s="1"/>
  <c r="H30" i="68" s="1"/>
  <c r="F31" i="68"/>
  <c r="G31" i="68" s="1"/>
  <c r="H31" i="68" s="1"/>
  <c r="L18" i="30"/>
  <c r="L19" i="30"/>
  <c r="L20" i="30"/>
  <c r="L21" i="30"/>
  <c r="L22" i="30"/>
  <c r="L23" i="30"/>
  <c r="L24" i="30"/>
  <c r="L25" i="30"/>
  <c r="L26" i="30"/>
  <c r="L27" i="30"/>
  <c r="L28" i="30"/>
  <c r="L29" i="30"/>
  <c r="L30" i="30"/>
  <c r="L33" i="30"/>
  <c r="L34" i="30"/>
  <c r="L35" i="30"/>
  <c r="L36" i="30"/>
  <c r="L37" i="30"/>
  <c r="L38" i="30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F18" i="30"/>
  <c r="G18" i="30" s="1"/>
  <c r="H18" i="30" s="1"/>
  <c r="F19" i="30"/>
  <c r="G19" i="30" s="1"/>
  <c r="H19" i="30" s="1"/>
  <c r="F20" i="30"/>
  <c r="G20" i="30" s="1"/>
  <c r="H20" i="30" s="1"/>
  <c r="F21" i="30"/>
  <c r="G21" i="30" s="1"/>
  <c r="H21" i="30" s="1"/>
  <c r="F22" i="30"/>
  <c r="G22" i="30" s="1"/>
  <c r="H22" i="30" s="1"/>
  <c r="F23" i="30"/>
  <c r="G23" i="30" s="1"/>
  <c r="H23" i="30" s="1"/>
  <c r="F24" i="30"/>
  <c r="G24" i="30" s="1"/>
  <c r="H24" i="30" s="1"/>
  <c r="F25" i="30"/>
  <c r="G25" i="30" s="1"/>
  <c r="H25" i="30" s="1"/>
  <c r="F26" i="30"/>
  <c r="G26" i="30" s="1"/>
  <c r="H26" i="30" s="1"/>
  <c r="F27" i="30"/>
  <c r="G27" i="30" s="1"/>
  <c r="H27" i="30" s="1"/>
  <c r="F28" i="30"/>
  <c r="G28" i="30" s="1"/>
  <c r="H28" i="30" s="1"/>
  <c r="F29" i="30"/>
  <c r="G29" i="30" s="1"/>
  <c r="H29" i="30" s="1"/>
  <c r="F30" i="30"/>
  <c r="G30" i="30" s="1"/>
  <c r="H30" i="30" s="1"/>
  <c r="F33" i="30"/>
  <c r="G33" i="30" s="1"/>
  <c r="H33" i="30" s="1"/>
  <c r="F34" i="30"/>
  <c r="G34" i="30" s="1"/>
  <c r="H34" i="30" s="1"/>
  <c r="F35" i="30"/>
  <c r="G35" i="30" s="1"/>
  <c r="H35" i="30" s="1"/>
  <c r="F36" i="30"/>
  <c r="G36" i="30" s="1"/>
  <c r="H36" i="30" s="1"/>
  <c r="F37" i="30"/>
  <c r="G37" i="30" s="1"/>
  <c r="H37" i="30" s="1"/>
  <c r="F38" i="30"/>
  <c r="G38" i="30" s="1"/>
  <c r="H38" i="30" s="1"/>
  <c r="F39" i="30"/>
  <c r="G39" i="30" s="1"/>
  <c r="H39" i="30" s="1"/>
  <c r="F40" i="30"/>
  <c r="G40" i="30" s="1"/>
  <c r="H40" i="30" s="1"/>
  <c r="F41" i="30"/>
  <c r="G41" i="30" s="1"/>
  <c r="H41" i="30" s="1"/>
  <c r="F42" i="30"/>
  <c r="G42" i="30" s="1"/>
  <c r="H42" i="30" s="1"/>
  <c r="F43" i="30"/>
  <c r="G43" i="30" s="1"/>
  <c r="H43" i="30" s="1"/>
  <c r="F44" i="30"/>
  <c r="G44" i="30" s="1"/>
  <c r="H44" i="30" s="1"/>
  <c r="F45" i="30"/>
  <c r="G45" i="30" s="1"/>
  <c r="H45" i="30" s="1"/>
  <c r="F46" i="30"/>
  <c r="G46" i="30" s="1"/>
  <c r="H46" i="30" s="1"/>
  <c r="F47" i="30"/>
  <c r="G47" i="30" s="1"/>
  <c r="H47" i="30" s="1"/>
  <c r="F48" i="30"/>
  <c r="G48" i="30" s="1"/>
  <c r="H48" i="30" s="1"/>
  <c r="F49" i="30"/>
  <c r="G49" i="30" s="1"/>
  <c r="H49" i="30" s="1"/>
  <c r="F50" i="30"/>
  <c r="G50" i="30" s="1"/>
  <c r="H50" i="30" s="1"/>
  <c r="F51" i="30"/>
  <c r="G51" i="30" s="1"/>
  <c r="H51" i="30" s="1"/>
  <c r="F52" i="30"/>
  <c r="G52" i="30" s="1"/>
  <c r="H52" i="30" s="1"/>
  <c r="F53" i="30"/>
  <c r="G53" i="30" s="1"/>
  <c r="H53" i="30" s="1"/>
  <c r="F54" i="30"/>
  <c r="G54" i="30" s="1"/>
  <c r="H54" i="30" s="1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G28" i="6"/>
  <c r="H28" i="6" s="1"/>
  <c r="G45" i="6"/>
  <c r="H45" i="6" s="1"/>
  <c r="G53" i="6"/>
  <c r="H53" i="6" s="1"/>
  <c r="G69" i="6"/>
  <c r="H69" i="6" s="1"/>
  <c r="F17" i="6"/>
  <c r="G17" i="6" s="1"/>
  <c r="H17" i="6" s="1"/>
  <c r="F18" i="6"/>
  <c r="G18" i="6" s="1"/>
  <c r="H18" i="6" s="1"/>
  <c r="F19" i="6"/>
  <c r="G19" i="6" s="1"/>
  <c r="H19" i="6" s="1"/>
  <c r="F20" i="6"/>
  <c r="G20" i="6" s="1"/>
  <c r="H20" i="6" s="1"/>
  <c r="F21" i="6"/>
  <c r="G21" i="6" s="1"/>
  <c r="H21" i="6" s="1"/>
  <c r="F22" i="6"/>
  <c r="G22" i="6" s="1"/>
  <c r="H22" i="6" s="1"/>
  <c r="F23" i="6"/>
  <c r="G23" i="6" s="1"/>
  <c r="H23" i="6" s="1"/>
  <c r="F24" i="6"/>
  <c r="G24" i="6" s="1"/>
  <c r="H24" i="6" s="1"/>
  <c r="F25" i="6"/>
  <c r="G25" i="6" s="1"/>
  <c r="H25" i="6" s="1"/>
  <c r="F26" i="6"/>
  <c r="G26" i="6" s="1"/>
  <c r="H26" i="6" s="1"/>
  <c r="F27" i="6"/>
  <c r="G27" i="6" s="1"/>
  <c r="H27" i="6" s="1"/>
  <c r="F28" i="6"/>
  <c r="F29" i="6"/>
  <c r="G29" i="6" s="1"/>
  <c r="H29" i="6" s="1"/>
  <c r="F30" i="6"/>
  <c r="G30" i="6" s="1"/>
  <c r="H30" i="6" s="1"/>
  <c r="F31" i="6"/>
  <c r="G31" i="6" s="1"/>
  <c r="H31" i="6" s="1"/>
  <c r="F32" i="6"/>
  <c r="G32" i="6" s="1"/>
  <c r="H32" i="6" s="1"/>
  <c r="F33" i="6"/>
  <c r="G33" i="6" s="1"/>
  <c r="H33" i="6" s="1"/>
  <c r="F34" i="6"/>
  <c r="G34" i="6" s="1"/>
  <c r="H34" i="6" s="1"/>
  <c r="F35" i="6"/>
  <c r="G35" i="6" s="1"/>
  <c r="H35" i="6" s="1"/>
  <c r="F36" i="6"/>
  <c r="G36" i="6" s="1"/>
  <c r="H36" i="6" s="1"/>
  <c r="F37" i="6"/>
  <c r="G37" i="6" s="1"/>
  <c r="H37" i="6" s="1"/>
  <c r="F38" i="6"/>
  <c r="G38" i="6" s="1"/>
  <c r="H38" i="6" s="1"/>
  <c r="F39" i="6"/>
  <c r="G39" i="6" s="1"/>
  <c r="H39" i="6" s="1"/>
  <c r="F40" i="6"/>
  <c r="G40" i="6" s="1"/>
  <c r="H40" i="6" s="1"/>
  <c r="F41" i="6"/>
  <c r="G41" i="6" s="1"/>
  <c r="H41" i="6" s="1"/>
  <c r="F42" i="6"/>
  <c r="G42" i="6" s="1"/>
  <c r="H42" i="6" s="1"/>
  <c r="F43" i="6"/>
  <c r="G43" i="6" s="1"/>
  <c r="H43" i="6" s="1"/>
  <c r="F44" i="6"/>
  <c r="G44" i="6" s="1"/>
  <c r="H44" i="6" s="1"/>
  <c r="F45" i="6"/>
  <c r="F46" i="6"/>
  <c r="G46" i="6" s="1"/>
  <c r="H46" i="6" s="1"/>
  <c r="F47" i="6"/>
  <c r="G47" i="6" s="1"/>
  <c r="H47" i="6" s="1"/>
  <c r="F48" i="6"/>
  <c r="G48" i="6" s="1"/>
  <c r="H48" i="6" s="1"/>
  <c r="F49" i="6"/>
  <c r="G49" i="6" s="1"/>
  <c r="H49" i="6" s="1"/>
  <c r="F50" i="6"/>
  <c r="G50" i="6" s="1"/>
  <c r="H50" i="6" s="1"/>
  <c r="F51" i="6"/>
  <c r="G51" i="6" s="1"/>
  <c r="H51" i="6" s="1"/>
  <c r="F52" i="6"/>
  <c r="G52" i="6" s="1"/>
  <c r="H52" i="6" s="1"/>
  <c r="F53" i="6"/>
  <c r="F54" i="6"/>
  <c r="G54" i="6" s="1"/>
  <c r="H54" i="6" s="1"/>
  <c r="F55" i="6"/>
  <c r="G55" i="6" s="1"/>
  <c r="H55" i="6" s="1"/>
  <c r="F56" i="6"/>
  <c r="G56" i="6" s="1"/>
  <c r="H56" i="6" s="1"/>
  <c r="F57" i="6"/>
  <c r="G57" i="6" s="1"/>
  <c r="H57" i="6" s="1"/>
  <c r="F58" i="6"/>
  <c r="G58" i="6" s="1"/>
  <c r="H58" i="6" s="1"/>
  <c r="F59" i="6"/>
  <c r="G59" i="6" s="1"/>
  <c r="H59" i="6" s="1"/>
  <c r="F60" i="6"/>
  <c r="G60" i="6" s="1"/>
  <c r="H60" i="6" s="1"/>
  <c r="F61" i="6"/>
  <c r="G61" i="6" s="1"/>
  <c r="H61" i="6" s="1"/>
  <c r="F62" i="6"/>
  <c r="G62" i="6" s="1"/>
  <c r="H62" i="6" s="1"/>
  <c r="F63" i="6"/>
  <c r="G63" i="6" s="1"/>
  <c r="H63" i="6" s="1"/>
  <c r="F64" i="6"/>
  <c r="G64" i="6" s="1"/>
  <c r="H64" i="6" s="1"/>
  <c r="F65" i="6"/>
  <c r="G65" i="6" s="1"/>
  <c r="H65" i="6" s="1"/>
  <c r="F66" i="6"/>
  <c r="G66" i="6" s="1"/>
  <c r="H66" i="6" s="1"/>
  <c r="F67" i="6"/>
  <c r="G67" i="6" s="1"/>
  <c r="H67" i="6" s="1"/>
  <c r="F68" i="6"/>
  <c r="G68" i="6" s="1"/>
  <c r="H68" i="6" s="1"/>
  <c r="F69" i="6"/>
  <c r="F70" i="6"/>
  <c r="G70" i="6" s="1"/>
  <c r="H70" i="6" s="1"/>
  <c r="L19" i="29"/>
  <c r="F19" i="29"/>
  <c r="G19" i="29" s="1"/>
  <c r="H19" i="29" s="1"/>
  <c r="L82" i="67"/>
  <c r="L83" i="67"/>
  <c r="L62" i="67"/>
  <c r="L63" i="67"/>
  <c r="L64" i="67"/>
  <c r="L65" i="67"/>
  <c r="L66" i="67"/>
  <c r="L67" i="67"/>
  <c r="L68" i="67"/>
  <c r="L69" i="67"/>
  <c r="L70" i="67"/>
  <c r="L71" i="67"/>
  <c r="L72" i="67"/>
  <c r="L73" i="67"/>
  <c r="L74" i="67"/>
  <c r="L75" i="67"/>
  <c r="L76" i="67"/>
  <c r="L77" i="67"/>
  <c r="L78" i="67"/>
  <c r="L47" i="67"/>
  <c r="L48" i="67"/>
  <c r="L49" i="67"/>
  <c r="L50" i="67"/>
  <c r="L51" i="67"/>
  <c r="L52" i="67"/>
  <c r="L53" i="67"/>
  <c r="L54" i="67"/>
  <c r="L55" i="67"/>
  <c r="L56" i="67"/>
  <c r="L57" i="67"/>
  <c r="L58" i="67"/>
  <c r="L28" i="67"/>
  <c r="L29" i="67"/>
  <c r="L30" i="67"/>
  <c r="L31" i="67"/>
  <c r="L32" i="67"/>
  <c r="L33" i="67"/>
  <c r="L34" i="67"/>
  <c r="L35" i="67"/>
  <c r="L36" i="67"/>
  <c r="L37" i="67"/>
  <c r="L38" i="67"/>
  <c r="L39" i="67"/>
  <c r="L40" i="67"/>
  <c r="L41" i="67"/>
  <c r="L42" i="67"/>
  <c r="L43" i="67"/>
  <c r="L17" i="67"/>
  <c r="L18" i="67"/>
  <c r="L19" i="67"/>
  <c r="L20" i="67"/>
  <c r="L21" i="67"/>
  <c r="L22" i="67"/>
  <c r="L23" i="67"/>
  <c r="L24" i="67"/>
  <c r="G48" i="67"/>
  <c r="H48" i="67" s="1"/>
  <c r="G56" i="67"/>
  <c r="H56" i="67" s="1"/>
  <c r="F82" i="67"/>
  <c r="G82" i="67" s="1"/>
  <c r="H82" i="67" s="1"/>
  <c r="F83" i="67"/>
  <c r="G83" i="67" s="1"/>
  <c r="H83" i="67" s="1"/>
  <c r="F77" i="67"/>
  <c r="G77" i="67" s="1"/>
  <c r="H77" i="67" s="1"/>
  <c r="F78" i="67"/>
  <c r="G78" i="67" s="1"/>
  <c r="H78" i="67" s="1"/>
  <c r="F62" i="67"/>
  <c r="G62" i="67" s="1"/>
  <c r="H62" i="67" s="1"/>
  <c r="F63" i="67"/>
  <c r="G63" i="67" s="1"/>
  <c r="H63" i="67" s="1"/>
  <c r="F64" i="67"/>
  <c r="G64" i="67" s="1"/>
  <c r="H64" i="67" s="1"/>
  <c r="F65" i="67"/>
  <c r="G65" i="67" s="1"/>
  <c r="H65" i="67" s="1"/>
  <c r="F66" i="67"/>
  <c r="G66" i="67" s="1"/>
  <c r="H66" i="67" s="1"/>
  <c r="F67" i="67"/>
  <c r="G67" i="67" s="1"/>
  <c r="H67" i="67" s="1"/>
  <c r="F68" i="67"/>
  <c r="G68" i="67" s="1"/>
  <c r="H68" i="67" s="1"/>
  <c r="F69" i="67"/>
  <c r="G69" i="67" s="1"/>
  <c r="H69" i="67" s="1"/>
  <c r="F70" i="67"/>
  <c r="G70" i="67" s="1"/>
  <c r="H70" i="67" s="1"/>
  <c r="F71" i="67"/>
  <c r="G71" i="67" s="1"/>
  <c r="H71" i="67" s="1"/>
  <c r="F72" i="67"/>
  <c r="G72" i="67" s="1"/>
  <c r="H72" i="67" s="1"/>
  <c r="F73" i="67"/>
  <c r="G73" i="67" s="1"/>
  <c r="H73" i="67" s="1"/>
  <c r="F74" i="67"/>
  <c r="G74" i="67" s="1"/>
  <c r="H74" i="67" s="1"/>
  <c r="F75" i="67"/>
  <c r="G75" i="67" s="1"/>
  <c r="H75" i="67" s="1"/>
  <c r="F76" i="67"/>
  <c r="G76" i="67" s="1"/>
  <c r="H76" i="67" s="1"/>
  <c r="F47" i="67"/>
  <c r="G47" i="67" s="1"/>
  <c r="H47" i="67" s="1"/>
  <c r="F48" i="67"/>
  <c r="F49" i="67"/>
  <c r="G49" i="67" s="1"/>
  <c r="H49" i="67" s="1"/>
  <c r="F50" i="67"/>
  <c r="G50" i="67" s="1"/>
  <c r="H50" i="67" s="1"/>
  <c r="F51" i="67"/>
  <c r="G51" i="67" s="1"/>
  <c r="H51" i="67" s="1"/>
  <c r="F52" i="67"/>
  <c r="G52" i="67" s="1"/>
  <c r="H52" i="67" s="1"/>
  <c r="F53" i="67"/>
  <c r="G53" i="67" s="1"/>
  <c r="H53" i="67" s="1"/>
  <c r="F54" i="67"/>
  <c r="G54" i="67" s="1"/>
  <c r="H54" i="67" s="1"/>
  <c r="F55" i="67"/>
  <c r="G55" i="67" s="1"/>
  <c r="H55" i="67" s="1"/>
  <c r="F56" i="67"/>
  <c r="F57" i="67"/>
  <c r="G57" i="67" s="1"/>
  <c r="H57" i="67" s="1"/>
  <c r="F58" i="67"/>
  <c r="G58" i="67" s="1"/>
  <c r="H58" i="67" s="1"/>
  <c r="F28" i="67"/>
  <c r="G28" i="67" s="1"/>
  <c r="H28" i="67" s="1"/>
  <c r="F29" i="67"/>
  <c r="G29" i="67" s="1"/>
  <c r="H29" i="67" s="1"/>
  <c r="F30" i="67"/>
  <c r="G30" i="67" s="1"/>
  <c r="H30" i="67" s="1"/>
  <c r="F31" i="67"/>
  <c r="G31" i="67" s="1"/>
  <c r="H31" i="67" s="1"/>
  <c r="F32" i="67"/>
  <c r="G32" i="67" s="1"/>
  <c r="H32" i="67" s="1"/>
  <c r="F33" i="67"/>
  <c r="G33" i="67" s="1"/>
  <c r="H33" i="67" s="1"/>
  <c r="F34" i="67"/>
  <c r="G34" i="67" s="1"/>
  <c r="H34" i="67" s="1"/>
  <c r="F35" i="67"/>
  <c r="G35" i="67" s="1"/>
  <c r="H35" i="67" s="1"/>
  <c r="F36" i="67"/>
  <c r="G36" i="67" s="1"/>
  <c r="H36" i="67" s="1"/>
  <c r="F37" i="67"/>
  <c r="G37" i="67" s="1"/>
  <c r="H37" i="67" s="1"/>
  <c r="F38" i="67"/>
  <c r="G38" i="67" s="1"/>
  <c r="H38" i="67" s="1"/>
  <c r="F39" i="67"/>
  <c r="G39" i="67" s="1"/>
  <c r="H39" i="67" s="1"/>
  <c r="F40" i="67"/>
  <c r="G40" i="67" s="1"/>
  <c r="H40" i="67" s="1"/>
  <c r="F41" i="67"/>
  <c r="G41" i="67" s="1"/>
  <c r="H41" i="67" s="1"/>
  <c r="F42" i="67"/>
  <c r="G42" i="67" s="1"/>
  <c r="H42" i="67" s="1"/>
  <c r="F43" i="67"/>
  <c r="G43" i="67" s="1"/>
  <c r="H43" i="67" s="1"/>
  <c r="F17" i="67"/>
  <c r="G17" i="67" s="1"/>
  <c r="H17" i="67" s="1"/>
  <c r="F18" i="67"/>
  <c r="G18" i="67" s="1"/>
  <c r="H18" i="67" s="1"/>
  <c r="F19" i="67"/>
  <c r="G19" i="67" s="1"/>
  <c r="H19" i="67" s="1"/>
  <c r="F20" i="67"/>
  <c r="G20" i="67" s="1"/>
  <c r="H20" i="67" s="1"/>
  <c r="F21" i="67"/>
  <c r="G21" i="67" s="1"/>
  <c r="H21" i="67" s="1"/>
  <c r="F22" i="67"/>
  <c r="G22" i="67" s="1"/>
  <c r="H22" i="67" s="1"/>
  <c r="F23" i="67"/>
  <c r="G23" i="67" s="1"/>
  <c r="H23" i="67" s="1"/>
  <c r="F24" i="67"/>
  <c r="G24" i="67" s="1"/>
  <c r="H24" i="67" s="1"/>
  <c r="F27" i="67"/>
  <c r="F46" i="67"/>
  <c r="G46" i="67" s="1"/>
  <c r="H46" i="67" s="1"/>
  <c r="F61" i="67"/>
  <c r="G61" i="67" s="1"/>
  <c r="H61" i="67" s="1"/>
  <c r="G27" i="67"/>
  <c r="L17" i="28"/>
  <c r="L18" i="28"/>
  <c r="L19" i="28"/>
  <c r="L20" i="28"/>
  <c r="L21" i="28"/>
  <c r="L23" i="28"/>
  <c r="F17" i="28"/>
  <c r="G17" i="28" s="1"/>
  <c r="H17" i="28" s="1"/>
  <c r="F18" i="28"/>
  <c r="G18" i="28" s="1"/>
  <c r="H18" i="28" s="1"/>
  <c r="F19" i="28"/>
  <c r="G19" i="28" s="1"/>
  <c r="H19" i="28" s="1"/>
  <c r="F20" i="28"/>
  <c r="G20" i="28" s="1"/>
  <c r="H20" i="28" s="1"/>
  <c r="F21" i="28"/>
  <c r="G21" i="28" s="1"/>
  <c r="H21" i="28" s="1"/>
  <c r="F23" i="28"/>
  <c r="G23" i="28" s="1"/>
  <c r="H23" i="28" s="1"/>
  <c r="F33" i="1"/>
  <c r="G33" i="1" s="1"/>
  <c r="H33" i="1" s="1"/>
  <c r="F30" i="1"/>
  <c r="G30" i="1" s="1"/>
  <c r="H30" i="1" s="1"/>
  <c r="F29" i="1"/>
  <c r="G29" i="1" s="1"/>
  <c r="H29" i="1" s="1"/>
  <c r="F28" i="1"/>
  <c r="G28" i="1" s="1"/>
  <c r="H28" i="1" s="1"/>
  <c r="F24" i="1"/>
  <c r="G24" i="1" s="1"/>
  <c r="H24" i="1" s="1"/>
  <c r="F23" i="1"/>
  <c r="G23" i="1" s="1"/>
  <c r="H23" i="1" s="1"/>
  <c r="F17" i="1"/>
  <c r="G17" i="1" s="1"/>
  <c r="H17" i="1" s="1"/>
  <c r="F16" i="1"/>
  <c r="G16" i="1" s="1"/>
  <c r="F18" i="1"/>
  <c r="F26" i="1" l="1"/>
  <c r="G26" i="1" s="1"/>
  <c r="H26" i="1" s="1"/>
  <c r="G21" i="35" l="1"/>
  <c r="H21" i="35" s="1"/>
  <c r="G20" i="35"/>
  <c r="H20" i="35" s="1"/>
  <c r="H16" i="1"/>
  <c r="F51" i="72" l="1"/>
  <c r="G51" i="72" s="1"/>
  <c r="H51" i="72" s="1"/>
  <c r="F50" i="72"/>
  <c r="G50" i="72" s="1"/>
  <c r="H50" i="72" s="1"/>
  <c r="F49" i="72"/>
  <c r="G49" i="72" s="1"/>
  <c r="H49" i="72" s="1"/>
  <c r="F16" i="72"/>
  <c r="G16" i="72" s="1"/>
  <c r="H16" i="72" s="1"/>
  <c r="H20" i="72" l="1"/>
  <c r="E25" i="72" s="1"/>
  <c r="E23" i="72" s="1"/>
  <c r="L47" i="70" l="1"/>
  <c r="F47" i="70"/>
  <c r="G47" i="70" s="1"/>
  <c r="H47" i="70" s="1"/>
  <c r="L46" i="70"/>
  <c r="F46" i="70"/>
  <c r="G46" i="70" s="1"/>
  <c r="H46" i="70" s="1"/>
  <c r="L17" i="70"/>
  <c r="F17" i="70"/>
  <c r="G17" i="70" s="1"/>
  <c r="H17" i="70" s="1"/>
  <c r="H19" i="70" l="1"/>
  <c r="E24" i="70" s="1"/>
  <c r="E22" i="70" s="1"/>
  <c r="F109" i="68" l="1"/>
  <c r="G109" i="68" s="1"/>
  <c r="H109" i="68" s="1"/>
  <c r="F108" i="68"/>
  <c r="G108" i="68" s="1"/>
  <c r="H108" i="68" s="1"/>
  <c r="F107" i="68"/>
  <c r="G107" i="68" s="1"/>
  <c r="H107" i="68" s="1"/>
  <c r="F32" i="68"/>
  <c r="G32" i="68" s="1"/>
  <c r="H32" i="68" s="1"/>
  <c r="F16" i="68"/>
  <c r="G16" i="68" s="1"/>
  <c r="H16" i="68" s="1"/>
  <c r="H75" i="68" l="1"/>
  <c r="E80" i="68" s="1"/>
  <c r="E78" i="68" s="1"/>
  <c r="L61" i="67" l="1"/>
  <c r="L57" i="69"/>
  <c r="F57" i="69"/>
  <c r="G57" i="69" s="1"/>
  <c r="H57" i="69" s="1"/>
  <c r="L56" i="69"/>
  <c r="F56" i="69"/>
  <c r="G56" i="69" s="1"/>
  <c r="H56" i="69" s="1"/>
  <c r="L55" i="69"/>
  <c r="F55" i="69"/>
  <c r="G55" i="69" s="1"/>
  <c r="H55" i="69" s="1"/>
  <c r="L17" i="69"/>
  <c r="F17" i="69"/>
  <c r="G17" i="69" s="1"/>
  <c r="H17" i="69" s="1"/>
  <c r="L118" i="67"/>
  <c r="F118" i="67"/>
  <c r="G118" i="67" s="1"/>
  <c r="H118" i="67" s="1"/>
  <c r="L117" i="67"/>
  <c r="F117" i="67"/>
  <c r="G117" i="67" s="1"/>
  <c r="H117" i="67" s="1"/>
  <c r="L116" i="67"/>
  <c r="F116" i="67"/>
  <c r="G116" i="67" s="1"/>
  <c r="H116" i="67" s="1"/>
  <c r="L81" i="67"/>
  <c r="F81" i="67"/>
  <c r="L46" i="67"/>
  <c r="L27" i="67"/>
  <c r="H27" i="67"/>
  <c r="L16" i="67"/>
  <c r="F16" i="67"/>
  <c r="G16" i="67" s="1"/>
  <c r="H16" i="67" s="1"/>
  <c r="G81" i="67" l="1"/>
  <c r="H81" i="67" s="1"/>
  <c r="H84" i="67" s="1"/>
  <c r="E95" i="67" s="1"/>
  <c r="H28" i="69"/>
  <c r="E33" i="69" s="1"/>
  <c r="E31" i="69" s="1"/>
  <c r="E93" i="67" l="1"/>
  <c r="F25" i="1" l="1"/>
  <c r="G25" i="1" s="1"/>
  <c r="H25" i="1" s="1"/>
  <c r="F27" i="1"/>
  <c r="G27" i="1" s="1"/>
  <c r="H27" i="1" s="1"/>
  <c r="F32" i="1"/>
  <c r="G32" i="1" s="1"/>
  <c r="H32" i="1" s="1"/>
  <c r="F31" i="1"/>
  <c r="G31" i="1" s="1"/>
  <c r="H31" i="1" s="1"/>
  <c r="L84" i="55" l="1"/>
  <c r="F84" i="55"/>
  <c r="G84" i="55" s="1"/>
  <c r="H84" i="55" s="1"/>
  <c r="L83" i="55"/>
  <c r="F83" i="55"/>
  <c r="G83" i="55" s="1"/>
  <c r="H83" i="55" s="1"/>
  <c r="L82" i="55"/>
  <c r="F82" i="55"/>
  <c r="G82" i="55" s="1"/>
  <c r="H82" i="55" s="1"/>
  <c r="L72" i="36"/>
  <c r="F72" i="36"/>
  <c r="G72" i="36" s="1"/>
  <c r="H72" i="36" s="1"/>
  <c r="L71" i="36"/>
  <c r="F71" i="36"/>
  <c r="G71" i="36" s="1"/>
  <c r="H71" i="36" s="1"/>
  <c r="L46" i="65"/>
  <c r="F46" i="65"/>
  <c r="G46" i="65" s="1"/>
  <c r="H46" i="65" s="1"/>
  <c r="L45" i="65"/>
  <c r="F45" i="65"/>
  <c r="G45" i="65" s="1"/>
  <c r="H45" i="65" s="1"/>
  <c r="L56" i="35"/>
  <c r="F56" i="35"/>
  <c r="G56" i="35" s="1"/>
  <c r="H56" i="35" s="1"/>
  <c r="L55" i="35"/>
  <c r="F55" i="35"/>
  <c r="G55" i="35" s="1"/>
  <c r="H55" i="35" s="1"/>
  <c r="L156" i="13"/>
  <c r="F156" i="13"/>
  <c r="G156" i="13" s="1"/>
  <c r="H156" i="13" s="1"/>
  <c r="L155" i="13"/>
  <c r="F155" i="13"/>
  <c r="G155" i="13" s="1"/>
  <c r="H155" i="13" s="1"/>
  <c r="L154" i="13"/>
  <c r="F154" i="13"/>
  <c r="G154" i="13" s="1"/>
  <c r="H154" i="13" s="1"/>
  <c r="L68" i="12"/>
  <c r="F68" i="12"/>
  <c r="G68" i="12" s="1"/>
  <c r="H68" i="12" s="1"/>
  <c r="L67" i="12"/>
  <c r="F67" i="12"/>
  <c r="G67" i="12" s="1"/>
  <c r="H67" i="12" s="1"/>
  <c r="L66" i="12"/>
  <c r="F66" i="12"/>
  <c r="G66" i="12" s="1"/>
  <c r="H66" i="12" s="1"/>
  <c r="L54" i="9"/>
  <c r="F54" i="9"/>
  <c r="G54" i="9" s="1"/>
  <c r="H54" i="9" s="1"/>
  <c r="L53" i="9"/>
  <c r="F53" i="9"/>
  <c r="G53" i="9" s="1"/>
  <c r="H53" i="9" s="1"/>
  <c r="L52" i="9"/>
  <c r="F52" i="9"/>
  <c r="G52" i="9" s="1"/>
  <c r="H52" i="9" s="1"/>
  <c r="L57" i="31"/>
  <c r="F57" i="31"/>
  <c r="G57" i="31" s="1"/>
  <c r="H57" i="31" s="1"/>
  <c r="L56" i="31"/>
  <c r="F56" i="31"/>
  <c r="G56" i="31" s="1"/>
  <c r="H56" i="31" s="1"/>
  <c r="L55" i="31"/>
  <c r="F55" i="31"/>
  <c r="G55" i="31" s="1"/>
  <c r="H55" i="31" s="1"/>
  <c r="L85" i="30"/>
  <c r="F85" i="30"/>
  <c r="G85" i="30" s="1"/>
  <c r="H85" i="30" s="1"/>
  <c r="L84" i="30"/>
  <c r="F84" i="30"/>
  <c r="G84" i="30" s="1"/>
  <c r="H84" i="30" s="1"/>
  <c r="L83" i="30"/>
  <c r="F83" i="30"/>
  <c r="G83" i="30" s="1"/>
  <c r="H83" i="30" s="1"/>
  <c r="L103" i="6"/>
  <c r="F103" i="6"/>
  <c r="G103" i="6" s="1"/>
  <c r="H103" i="6" s="1"/>
  <c r="L102" i="6"/>
  <c r="F102" i="6"/>
  <c r="G102" i="6" s="1"/>
  <c r="H102" i="6" s="1"/>
  <c r="L101" i="6"/>
  <c r="F101" i="6"/>
  <c r="G101" i="6" s="1"/>
  <c r="H101" i="6" s="1"/>
  <c r="L51" i="29"/>
  <c r="F51" i="29"/>
  <c r="G51" i="29" s="1"/>
  <c r="H51" i="29" s="1"/>
  <c r="L50" i="29"/>
  <c r="F50" i="29"/>
  <c r="G50" i="29" s="1"/>
  <c r="H50" i="29" s="1"/>
  <c r="L49" i="29"/>
  <c r="F49" i="29"/>
  <c r="G49" i="29" s="1"/>
  <c r="H49" i="29" s="1"/>
  <c r="L16" i="55"/>
  <c r="F16" i="55"/>
  <c r="G16" i="55" s="1"/>
  <c r="H16" i="55" s="1"/>
  <c r="H57" i="55" l="1"/>
  <c r="D61" i="55" l="1"/>
  <c r="D59" i="55" s="1"/>
  <c r="L17" i="36"/>
  <c r="F17" i="36" l="1"/>
  <c r="G17" i="36" s="1"/>
  <c r="H17" i="36" s="1"/>
  <c r="L18" i="65"/>
  <c r="L17" i="65"/>
  <c r="F18" i="65"/>
  <c r="G18" i="65" s="1"/>
  <c r="H18" i="65" s="1"/>
  <c r="F17" i="65"/>
  <c r="G17" i="65" s="1"/>
  <c r="H17" i="65" s="1"/>
  <c r="L17" i="35"/>
  <c r="G22" i="35"/>
  <c r="H22" i="35" s="1"/>
  <c r="G19" i="35"/>
  <c r="H19" i="35" s="1"/>
  <c r="G18" i="35"/>
  <c r="H18" i="35" s="1"/>
  <c r="F17" i="35"/>
  <c r="G17" i="35" s="1"/>
  <c r="H17" i="35" s="1"/>
  <c r="H39" i="36" l="1"/>
  <c r="E45" i="36" s="1"/>
  <c r="E43" i="36" s="1"/>
  <c r="H19" i="65"/>
  <c r="E25" i="65" s="1"/>
  <c r="E23" i="65" s="1"/>
  <c r="E30" i="35" l="1"/>
  <c r="E28" i="35" s="1"/>
  <c r="L16" i="13"/>
  <c r="F16" i="13"/>
  <c r="G16" i="13" s="1"/>
  <c r="H16" i="13" s="1"/>
  <c r="H128" i="13" l="1"/>
  <c r="L16" i="12"/>
  <c r="F16" i="12"/>
  <c r="G16" i="12" s="1"/>
  <c r="H16" i="12" s="1"/>
  <c r="E133" i="13" l="1"/>
  <c r="E131" i="13" s="1"/>
  <c r="H39" i="12"/>
  <c r="L16" i="9"/>
  <c r="F16" i="9"/>
  <c r="G16" i="9" s="1"/>
  <c r="H16" i="9" s="1"/>
  <c r="E44" i="12" l="1"/>
  <c r="E42" i="12" s="1"/>
  <c r="H26" i="9"/>
  <c r="E31" i="9" l="1"/>
  <c r="E29" i="9" s="1"/>
  <c r="L17" i="31"/>
  <c r="F17" i="31"/>
  <c r="G17" i="31" s="1"/>
  <c r="H17" i="31" s="1"/>
  <c r="L17" i="30"/>
  <c r="F17" i="30"/>
  <c r="G17" i="30" s="1"/>
  <c r="H17" i="30" s="1"/>
  <c r="H55" i="30" s="1"/>
  <c r="H28" i="31" l="1"/>
  <c r="L16" i="6"/>
  <c r="F16" i="6"/>
  <c r="G16" i="6" s="1"/>
  <c r="H16" i="6" s="1"/>
  <c r="E32" i="31" l="1"/>
  <c r="E30" i="31" s="1"/>
  <c r="E60" i="30"/>
  <c r="E58" i="30" s="1"/>
  <c r="L70" i="54"/>
  <c r="F70" i="54"/>
  <c r="G70" i="54" s="1"/>
  <c r="H70" i="54" s="1"/>
  <c r="L69" i="54"/>
  <c r="F69" i="54"/>
  <c r="G69" i="54" s="1"/>
  <c r="H69" i="54" s="1"/>
  <c r="L68" i="54"/>
  <c r="F68" i="54"/>
  <c r="G68" i="54" s="1"/>
  <c r="H68" i="54" s="1"/>
  <c r="L53" i="28"/>
  <c r="F53" i="28"/>
  <c r="G53" i="28" s="1"/>
  <c r="H53" i="28" s="1"/>
  <c r="L52" i="28"/>
  <c r="F52" i="28"/>
  <c r="G52" i="28" s="1"/>
  <c r="H52" i="28" s="1"/>
  <c r="L51" i="28"/>
  <c r="F51" i="28"/>
  <c r="G51" i="28" s="1"/>
  <c r="H51" i="28" s="1"/>
  <c r="E76" i="6" l="1"/>
  <c r="E74" i="6" s="1"/>
  <c r="H20" i="29"/>
  <c r="E26" i="29" s="1"/>
  <c r="E24" i="29" s="1"/>
  <c r="F18" i="54"/>
  <c r="G18" i="54" s="1"/>
  <c r="L16" i="28"/>
  <c r="F16" i="28"/>
  <c r="G16" i="28" s="1"/>
  <c r="H16" i="28" s="1"/>
  <c r="F62" i="1"/>
  <c r="G62" i="1" s="1"/>
  <c r="H62" i="1" s="1"/>
  <c r="F61" i="1"/>
  <c r="G61" i="1" s="1"/>
  <c r="H61" i="1" s="1"/>
  <c r="F60" i="1"/>
  <c r="G60" i="1" s="1"/>
  <c r="H60" i="1" s="1"/>
  <c r="F22" i="1"/>
  <c r="G22" i="1" s="1"/>
  <c r="H22" i="1" s="1"/>
  <c r="F21" i="1"/>
  <c r="G21" i="1" s="1"/>
  <c r="H21" i="1" s="1"/>
  <c r="F20" i="1"/>
  <c r="G20" i="1" s="1"/>
  <c r="H20" i="1" s="1"/>
  <c r="F19" i="1"/>
  <c r="G19" i="1" s="1"/>
  <c r="H19" i="1" s="1"/>
  <c r="G18" i="1"/>
  <c r="H18" i="1" s="1"/>
  <c r="H18" i="54" l="1"/>
  <c r="H38" i="54" s="1"/>
  <c r="E42" i="54" s="1"/>
  <c r="E40" i="54" s="1"/>
  <c r="H24" i="28"/>
  <c r="E28" i="28" s="1"/>
  <c r="E26" i="28" s="1"/>
  <c r="G39" i="1" l="1"/>
  <c r="G37" i="1" s="1"/>
</calcChain>
</file>

<file path=xl/sharedStrings.xml><?xml version="1.0" encoding="utf-8"?>
<sst xmlns="http://schemas.openxmlformats.org/spreadsheetml/2006/main" count="2721" uniqueCount="681">
  <si>
    <t>kos</t>
  </si>
  <si>
    <t>Kraj:</t>
  </si>
  <si>
    <t>Datum:</t>
  </si>
  <si>
    <t>Žig</t>
  </si>
  <si>
    <t>Podpis odgovorne osebe</t>
  </si>
  <si>
    <t>PREDRAČUN</t>
  </si>
  <si>
    <t>EUR</t>
  </si>
  <si>
    <t>kg</t>
  </si>
  <si>
    <t>l</t>
  </si>
  <si>
    <t xml:space="preserve">a) Skupna višina predračuna za celotno ponudbo brez vključenega DDV znaša     </t>
  </si>
  <si>
    <t xml:space="preserve">b) Skupna višina predračuna za celotno ponudbo vključno z DDV znaša             </t>
  </si>
  <si>
    <t>SKUPAJ VREDNOST CELOTNEGA SKLOPA 1</t>
  </si>
  <si>
    <t>Naziv artikla</t>
  </si>
  <si>
    <t>Okvirna količina</t>
  </si>
  <si>
    <t>Enota mere</t>
  </si>
  <si>
    <t>Cena na enoto mere, brez DDV EUR</t>
  </si>
  <si>
    <t>Cena na enoto mere, z DDV EUR</t>
  </si>
  <si>
    <t>Skupaj vrednost  za okvirno količino EUR</t>
  </si>
  <si>
    <t>Davek 
EUR</t>
  </si>
  <si>
    <t>Preračunana cena za ponujeno živilo (glede na ceno za enoto mere) brez DDV EUR</t>
  </si>
  <si>
    <t>SHEMA KAKOVOSTI</t>
  </si>
  <si>
    <r>
      <rPr>
        <b/>
        <sz val="10"/>
        <color indexed="8"/>
        <rFont val="Arial"/>
        <family val="2"/>
        <charset val="238"/>
      </rPr>
      <t>KRANJSKA KLOBASA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certificirana, </t>
    </r>
    <r>
      <rPr>
        <sz val="10"/>
        <color indexed="8"/>
        <rFont val="Arial"/>
        <family val="2"/>
        <charset val="238"/>
      </rPr>
      <t xml:space="preserve">izdelana iz svinjskega mesa (75-80 %) in trde slanine (20-25 %), začimb in soli </t>
    </r>
  </si>
  <si>
    <t>Razlaga stolpcev predračuna</t>
  </si>
  <si>
    <t>primer</t>
  </si>
  <si>
    <t>ponudnik vpiše ceno brez davka v EUR za navedeno enoto mere (kom, l, kg), pri enoti mere kom ponudnik mora upoštevati gramažo oz. volumen polnjenja naveden pri opisu posameznega živila</t>
  </si>
  <si>
    <t xml:space="preserve">Blagovna znamka in proizvajalec </t>
  </si>
  <si>
    <r>
      <t xml:space="preserve">ponudnik vpiše trgovsko ime oz. naziv ponujenega živila in naziv proizvajalca </t>
    </r>
    <r>
      <rPr>
        <b/>
        <sz val="9"/>
        <rFont val="Arial"/>
        <family val="2"/>
        <charset val="238"/>
      </rPr>
      <t>(obvezno)</t>
    </r>
  </si>
  <si>
    <t>ŽIVILO 1, pakirano 200 g</t>
  </si>
  <si>
    <t>ŽIVILO 2, pakirano 1 kg</t>
  </si>
  <si>
    <t>ŽIVILO 3, pakirano 1 l</t>
  </si>
  <si>
    <t>7 (5 + 6)</t>
  </si>
  <si>
    <t>8 (7 x 3)</t>
  </si>
  <si>
    <t>X</t>
  </si>
  <si>
    <r>
      <t>ŽEPEK/BLAZINICA temna s čokoladnim nadevom 80 g</t>
    </r>
    <r>
      <rPr>
        <sz val="10"/>
        <color indexed="8"/>
        <rFont val="Arial"/>
        <family val="2"/>
        <charset val="238"/>
      </rPr>
      <t>, narejen iz temnega listnatega kvašenega testa s pšeničnimi otrobi in čokoladno-lešnikovim polnilom</t>
    </r>
  </si>
  <si>
    <r>
      <rPr>
        <b/>
        <sz val="10"/>
        <color indexed="8"/>
        <rFont val="Arial"/>
        <family val="2"/>
        <charset val="238"/>
      </rPr>
      <t>SKUTINA BLAZINICA slana 60 g</t>
    </r>
    <r>
      <rPr>
        <sz val="10"/>
        <color indexed="8"/>
        <rFont val="Arial"/>
        <family val="2"/>
        <charset val="238"/>
      </rPr>
      <t>, narejene iz listnatega testa z nadevom iz skute</t>
    </r>
  </si>
  <si>
    <r>
      <rPr>
        <b/>
        <sz val="10"/>
        <color indexed="8"/>
        <rFont val="Arial"/>
        <family val="2"/>
        <charset val="238"/>
      </rPr>
      <t>POLŽEK sirov 80 g</t>
    </r>
    <r>
      <rPr>
        <sz val="10"/>
        <color indexed="8"/>
        <rFont val="Arial"/>
        <family val="2"/>
        <charset val="238"/>
      </rPr>
      <t xml:space="preserve">, narejen iz listnatega kvašenega testa z nadevom iz sira </t>
    </r>
  </si>
  <si>
    <r>
      <rPr>
        <b/>
        <sz val="10"/>
        <color indexed="8"/>
        <rFont val="Arial"/>
        <family val="2"/>
        <charset val="238"/>
      </rPr>
      <t>POLŽEK sirov 140 g</t>
    </r>
    <r>
      <rPr>
        <sz val="10"/>
        <color indexed="8"/>
        <rFont val="Arial"/>
        <family val="2"/>
        <charset val="238"/>
      </rPr>
      <t>, narejen iz listnatega kvašenega testa z nadevom iz sira</t>
    </r>
  </si>
  <si>
    <r>
      <rPr>
        <b/>
        <sz val="10"/>
        <color indexed="8"/>
        <rFont val="Arial"/>
        <family val="2"/>
        <charset val="238"/>
      </rPr>
      <t>POLŽEK pizza 140 g</t>
    </r>
    <r>
      <rPr>
        <sz val="10"/>
        <color indexed="8"/>
        <rFont val="Arial"/>
        <family val="2"/>
        <charset val="238"/>
      </rPr>
      <t xml:space="preserve">, narejen iz listnatega kvašenega testa z nadevom </t>
    </r>
  </si>
  <si>
    <r>
      <t>PREPEČENEC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značilnega okusa, hrustljave teksture, vse osnovne in dodatne sestavine morajo ustrezati pravilnikom, konzervansi niso dovoljeni, pakirano 330 g</t>
    </r>
  </si>
  <si>
    <r>
      <rPr>
        <b/>
        <sz val="10"/>
        <color indexed="8"/>
        <rFont val="Arial"/>
        <family val="2"/>
        <charset val="238"/>
      </rPr>
      <t>TESTO ZA PIZZO</t>
    </r>
    <r>
      <rPr>
        <sz val="10"/>
        <color indexed="8"/>
        <rFont val="Arial"/>
        <family val="2"/>
        <charset val="238"/>
      </rPr>
      <t xml:space="preserve"> hitro zamrznjen izdelek iz kvašenega testa-</t>
    </r>
    <r>
      <rPr>
        <b/>
        <sz val="10"/>
        <color indexed="8"/>
        <rFont val="Arial"/>
        <family val="2"/>
        <charset val="238"/>
      </rPr>
      <t>delno vzhajano</t>
    </r>
    <r>
      <rPr>
        <sz val="10"/>
        <color indexed="8"/>
        <rFont val="Arial"/>
        <family val="2"/>
        <charset val="238"/>
      </rPr>
      <t>, pakirano 1 kg</t>
    </r>
  </si>
  <si>
    <r>
      <rPr>
        <b/>
        <sz val="10"/>
        <color indexed="8"/>
        <rFont val="Arial"/>
        <family val="2"/>
        <charset val="238"/>
      </rPr>
      <t>OLIVE zelene brez koščic,</t>
    </r>
    <r>
      <rPr>
        <sz val="10"/>
        <color indexed="8"/>
        <rFont val="Arial"/>
        <family val="2"/>
        <charset val="238"/>
      </rPr>
      <t xml:space="preserve"> pasterizirane v hermetično zaprti embalaži, pakirano 300 g </t>
    </r>
  </si>
  <si>
    <r>
      <rPr>
        <b/>
        <sz val="10"/>
        <color indexed="8"/>
        <rFont val="Arial"/>
        <family val="2"/>
        <charset val="238"/>
      </rPr>
      <t>AJVAR nepekoč</t>
    </r>
    <r>
      <rPr>
        <sz val="10"/>
        <color indexed="8"/>
        <rFont val="Arial"/>
        <family val="2"/>
        <charset val="238"/>
      </rPr>
      <t>, v hermetično zaprti embalaži, pakirano 700 g</t>
    </r>
  </si>
  <si>
    <r>
      <rPr>
        <b/>
        <sz val="10"/>
        <color indexed="8"/>
        <rFont val="Arial"/>
        <family val="2"/>
        <charset val="238"/>
      </rPr>
      <t>GORČICA</t>
    </r>
    <r>
      <rPr>
        <sz val="10"/>
        <color indexed="8"/>
        <rFont val="Arial"/>
        <family val="2"/>
        <charset val="238"/>
      </rPr>
      <t xml:space="preserve"> nepekoča, v hermetično zaprti embalaži, pakirano 700 g</t>
    </r>
  </si>
  <si>
    <r>
      <rPr>
        <b/>
        <sz val="10"/>
        <color indexed="8"/>
        <rFont val="Arial"/>
        <family val="2"/>
        <charset val="238"/>
      </rPr>
      <t>HREN</t>
    </r>
    <r>
      <rPr>
        <sz val="10"/>
        <color indexed="8"/>
        <rFont val="Arial"/>
        <family val="2"/>
        <charset val="238"/>
      </rPr>
      <t>, v hermetično zaprti embalaži, pakirano 300 g</t>
    </r>
  </si>
  <si>
    <r>
      <rPr>
        <b/>
        <sz val="10"/>
        <color indexed="8"/>
        <rFont val="Arial"/>
        <family val="2"/>
        <charset val="238"/>
      </rPr>
      <t>KOMPOT MARELICA manj sladek</t>
    </r>
    <r>
      <rPr>
        <sz val="10"/>
        <color indexed="8"/>
        <rFont val="Arial"/>
        <family val="2"/>
        <charset val="238"/>
      </rPr>
      <t>, rezine ali polovice; odcejene mase sadja mora biti več kot 50 % - neto masa ploda mora biti deklarirana, ne sme vsebovati tujih primesi in konzervansov, kompot naj bo pasteriziran ali steriliziran v hermetično zaprti embalaži 2,5 kg</t>
    </r>
  </si>
  <si>
    <r>
      <rPr>
        <b/>
        <sz val="10"/>
        <color indexed="8"/>
        <rFont val="Arial"/>
        <family val="2"/>
        <charset val="238"/>
      </rPr>
      <t>KOMPOT BRESKEV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manj sladek</t>
    </r>
    <r>
      <rPr>
        <sz val="10"/>
        <color indexed="8"/>
        <rFont val="Arial"/>
        <family val="2"/>
        <charset val="238"/>
      </rPr>
      <t xml:space="preserve"> rezine ali polovice; odcejene mase sadja mora biti več kot 50 % - neto masa ploda mora biti deklarirana, ne sme vsebovati tujih primesi in konzervansov, kompot naj bo pasteriziran ali steriliziran v hermetično zaprti embalaži 2,5 kg</t>
    </r>
  </si>
  <si>
    <r>
      <rPr>
        <b/>
        <sz val="10"/>
        <color indexed="8"/>
        <rFont val="Arial"/>
        <family val="2"/>
        <charset val="238"/>
      </rPr>
      <t>SLADKOR kristalni</t>
    </r>
    <r>
      <rPr>
        <sz val="10"/>
        <color indexed="8"/>
        <rFont val="Arial"/>
        <family val="2"/>
        <charset val="238"/>
      </rPr>
      <t>, pakirano 1 kg</t>
    </r>
    <r>
      <rPr>
        <b/>
        <sz val="10"/>
        <color indexed="8"/>
        <rFont val="Times New Roman"/>
        <family val="1"/>
        <charset val="238"/>
      </rPr>
      <t/>
    </r>
  </si>
  <si>
    <r>
      <rPr>
        <b/>
        <sz val="10"/>
        <color indexed="8"/>
        <rFont val="Arial"/>
        <family val="2"/>
        <charset val="238"/>
      </rPr>
      <t>SLADKOR mleti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</si>
  <si>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 xml:space="preserve">SOL drobno mleta </t>
    </r>
    <r>
      <rPr>
        <sz val="10"/>
        <color indexed="8"/>
        <rFont val="Arial"/>
        <family val="2"/>
        <charset val="238"/>
      </rPr>
      <t>morska, jodirana, pakirana 1 kg</t>
    </r>
  </si>
  <si>
    <r>
      <t>KOKOSOVA MOKA</t>
    </r>
    <r>
      <rPr>
        <sz val="10"/>
        <color indexed="8"/>
        <rFont val="Arial"/>
        <family val="2"/>
        <charset val="238"/>
      </rPr>
      <t>, pakirano 500 g</t>
    </r>
  </si>
  <si>
    <r>
      <t>SODA BIKARBONA</t>
    </r>
    <r>
      <rPr>
        <sz val="10"/>
        <color indexed="8"/>
        <rFont val="Arial"/>
        <family val="2"/>
        <charset val="238"/>
      </rPr>
      <t>, pakirano 40 g</t>
    </r>
  </si>
  <si>
    <r>
      <t>KVAS suhi</t>
    </r>
    <r>
      <rPr>
        <sz val="10"/>
        <color indexed="8"/>
        <rFont val="Arial"/>
        <family val="2"/>
        <charset val="238"/>
      </rPr>
      <t>, pakirano v vrečko 7 g</t>
    </r>
  </si>
  <si>
    <r>
      <t>NAMAZ SOJIN sirni</t>
    </r>
    <r>
      <rPr>
        <sz val="10"/>
        <rFont val="Arial"/>
        <family val="2"/>
        <charset val="238"/>
      </rPr>
      <t>, pakirano 125 g</t>
    </r>
    <r>
      <rPr>
        <i/>
        <sz val="10"/>
        <rFont val="Arial"/>
        <family val="2"/>
        <charset val="238"/>
      </rPr>
      <t xml:space="preserve"> (Valsoia ali enakovredno)</t>
    </r>
  </si>
  <si>
    <t>Volumen/ gramaža enote polnjenja, pakiranja</t>
  </si>
  <si>
    <r>
      <t>HRUSTLJAVE PALČKE IZ KVAŠENEGA TESTA s sezamom</t>
    </r>
    <r>
      <rPr>
        <sz val="10"/>
        <color indexed="8"/>
        <rFont val="Arial"/>
        <family val="2"/>
        <charset val="238"/>
      </rPr>
      <t>, z dodatkom oljčnega olja, brez palminega olj</t>
    </r>
    <r>
      <rPr>
        <b/>
        <sz val="10"/>
        <color indexed="8"/>
        <rFont val="Arial"/>
        <family val="2"/>
        <charset val="238"/>
      </rPr>
      <t>a</t>
    </r>
    <r>
      <rPr>
        <sz val="10"/>
        <color indexed="8"/>
        <rFont val="Arial"/>
        <family val="2"/>
        <charset val="238"/>
      </rPr>
      <t xml:space="preserve"> , pakirano </t>
    </r>
    <r>
      <rPr>
        <sz val="10"/>
        <rFont val="Arial"/>
        <family val="2"/>
        <charset val="238"/>
      </rPr>
      <t xml:space="preserve">120 g
</t>
    </r>
    <r>
      <rPr>
        <i/>
        <sz val="10"/>
        <rFont val="Arial"/>
        <family val="2"/>
        <charset val="238"/>
      </rPr>
      <t>(Grisini ali enakovredno)</t>
    </r>
  </si>
  <si>
    <r>
      <t>HRUSTLJAVE PALČKE IZ KVAŠENEGA TESTA s paradižnikom in origanom</t>
    </r>
    <r>
      <rPr>
        <sz val="10"/>
        <color indexed="8"/>
        <rFont val="Arial"/>
        <family val="2"/>
        <charset val="238"/>
      </rPr>
      <t xml:space="preserve">, z dodatkom oljčnega olja, brez palminega olja, pakirano </t>
    </r>
    <r>
      <rPr>
        <sz val="10"/>
        <rFont val="Arial"/>
        <family val="2"/>
        <charset val="238"/>
      </rPr>
      <t xml:space="preserve">120 g
</t>
    </r>
    <r>
      <rPr>
        <i/>
        <sz val="10"/>
        <rFont val="Arial"/>
        <family val="2"/>
        <charset val="238"/>
      </rPr>
      <t>(Grisini pizza ali enakovredno)</t>
    </r>
  </si>
  <si>
    <r>
      <rPr>
        <b/>
        <sz val="10"/>
        <color indexed="8"/>
        <rFont val="Arial"/>
        <family val="2"/>
        <charset val="238"/>
      </rPr>
      <t>GORČICA</t>
    </r>
    <r>
      <rPr>
        <sz val="10"/>
        <color indexed="8"/>
        <rFont val="Arial"/>
        <family val="2"/>
        <charset val="238"/>
      </rPr>
      <t xml:space="preserve"> nepekoča, v hermetično zaprti embalaži, pakirano 300 g</t>
    </r>
  </si>
  <si>
    <r>
      <rPr>
        <b/>
        <sz val="10"/>
        <color indexed="8"/>
        <rFont val="Arial"/>
        <family val="2"/>
        <charset val="238"/>
      </rPr>
      <t xml:space="preserve">MAJONEZA </t>
    </r>
    <r>
      <rPr>
        <sz val="10"/>
        <color indexed="8"/>
        <rFont val="Arial"/>
        <family val="2"/>
        <charset val="238"/>
      </rPr>
      <t>sestavljena iz minimalno 75 % kvalitetnega olja z dodatkom kisa, jajčnega rumenjaka, vode, gorčice, soli in dovoljenih dodatkov, v hermetično zaprti embalaži, pakirano 600 g</t>
    </r>
  </si>
  <si>
    <r>
      <rPr>
        <b/>
        <sz val="10"/>
        <color indexed="8"/>
        <rFont val="Arial"/>
        <family val="2"/>
        <charset val="238"/>
      </rPr>
      <t>SLADKOR rjavi kristalni trsni</t>
    </r>
    <r>
      <rPr>
        <sz val="10"/>
        <color indexed="8"/>
        <rFont val="Arial"/>
        <family val="2"/>
        <charset val="238"/>
      </rPr>
      <t>, pakirano 500 g</t>
    </r>
  </si>
  <si>
    <r>
      <t>MAK mlet</t>
    </r>
    <r>
      <rPr>
        <sz val="10"/>
        <color indexed="8"/>
        <rFont val="Arial"/>
        <family val="2"/>
        <charset val="238"/>
      </rPr>
      <t xml:space="preserve">i, pakirano 200 g </t>
    </r>
  </si>
  <si>
    <r>
      <t>SLADKOR vanililijev bourbon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vsebuje mleto vanilijo, pakiran 10 g</t>
    </r>
  </si>
  <si>
    <r>
      <rPr>
        <b/>
        <sz val="10"/>
        <color indexed="8"/>
        <rFont val="Arial"/>
        <family val="2"/>
        <charset val="238"/>
      </rPr>
      <t>VANILIJA V STROKU</t>
    </r>
    <r>
      <rPr>
        <sz val="10"/>
        <color indexed="8"/>
        <rFont val="Arial"/>
        <family val="2"/>
        <charset val="238"/>
      </rPr>
      <t>, pakirano v vrečko 3 g</t>
    </r>
  </si>
  <si>
    <r>
      <t>EKOLOŠKA KISLA SMETANA</t>
    </r>
    <r>
      <rPr>
        <sz val="10"/>
        <color indexed="8"/>
        <rFont val="Arial"/>
        <family val="2"/>
        <charset val="238"/>
      </rPr>
      <t xml:space="preserve"> izdelana iz pastrizirane  smetane s 15 % do 35 % mlečne maščobe, polnjena v PS lonček 200 g</t>
    </r>
  </si>
  <si>
    <t>stolpec št. 5: Cena na enoto mere, brez DDV EUR</t>
  </si>
  <si>
    <t>stolpec št. 9: Blagovna znamka in proizvajalec</t>
  </si>
  <si>
    <r>
      <t>ponudnik označi z znakom X za posamezno živilo, ki ga ponuja, in/ali ima katerega od znakov kakovosti</t>
    </r>
    <r>
      <rPr>
        <b/>
        <sz val="9"/>
        <rFont val="Arial"/>
        <family val="2"/>
        <charset val="238"/>
      </rPr>
      <t xml:space="preserve"> (dokazilo - veljavni certifikat obvezno priložiti )</t>
    </r>
  </si>
  <si>
    <t>probion</t>
  </si>
  <si>
    <t>nutris</t>
  </si>
  <si>
    <t>golden</t>
  </si>
  <si>
    <t>Cena na enoto mere, 
z DDV 
EUR</t>
  </si>
  <si>
    <t>stolpec št. 13: Shema kakovosti</t>
  </si>
  <si>
    <t>160 - 240</t>
  </si>
  <si>
    <t xml:space="preserve">160 - 240 </t>
  </si>
  <si>
    <t>SKUPAJ VREDNOST CELOTNEGA SKLOPA 7</t>
  </si>
  <si>
    <t>400 - 600</t>
  </si>
  <si>
    <t>200 - 300</t>
  </si>
  <si>
    <t>120 - 180</t>
  </si>
  <si>
    <t>80 - 120</t>
  </si>
  <si>
    <t>40 - 60</t>
  </si>
  <si>
    <r>
      <rPr>
        <b/>
        <sz val="10"/>
        <color indexed="8"/>
        <rFont val="Arial"/>
        <family val="2"/>
        <charset val="238"/>
      </rPr>
      <t>KEKSI kokosovo pecivo</t>
    </r>
    <r>
      <rPr>
        <sz val="10"/>
        <color indexed="8"/>
        <rFont val="Arial"/>
        <family val="2"/>
        <charset val="238"/>
      </rPr>
      <t xml:space="preserve"> iz pšenične moke z dodatkom kokosove moke, pakirano 1 kg</t>
    </r>
  </si>
  <si>
    <t>800 - 1200</t>
  </si>
  <si>
    <r>
      <t xml:space="preserve">OREHOVA JEDRCA brez lupine, </t>
    </r>
    <r>
      <rPr>
        <sz val="10"/>
        <color indexed="8"/>
        <rFont val="Arial"/>
        <family val="2"/>
        <charset val="238"/>
      </rPr>
      <t>brez delčkov lupine ali drugih primesi, I. kakovost, pakirani v ustrezni embalaži,  ki zagotavlja popolno ohranitev kakovosti; pakirano 1 kg</t>
    </r>
  </si>
  <si>
    <r>
      <t>MANDELJNI jedrca brez lupine</t>
    </r>
    <r>
      <rPr>
        <sz val="10"/>
        <color indexed="8"/>
        <rFont val="Arial"/>
        <family val="2"/>
        <charset val="238"/>
      </rPr>
      <t>, brez delčkov lupine ali drugih primesi, razred I., pakirani v ustrezni embalaži,  ki zagotavlja popolno ohranitev kakovosti; pakirano 1 kg</t>
    </r>
  </si>
  <si>
    <r>
      <t>LEŠNIKI jedrca brez lupin</t>
    </r>
    <r>
      <rPr>
        <sz val="10"/>
        <color indexed="8"/>
        <rFont val="Arial"/>
        <family val="2"/>
        <charset val="238"/>
      </rPr>
      <t>e, brez delčkov lupine ali drugih primesi, razred I., pakirani v ustrezni embalaži,  ki zagotavlja popolno ohranitev kakovosti; pakirano 1 kg</t>
    </r>
  </si>
  <si>
    <r>
      <t>LEŠNIKI PRAŽENI brez lupine</t>
    </r>
    <r>
      <rPr>
        <sz val="10"/>
        <color indexed="8"/>
        <rFont val="Arial"/>
        <family val="2"/>
        <charset val="238"/>
      </rPr>
      <t>, brez delčkov lupine ali drugih primesi, razred I., pakirani v ustrezni embalaži,  ki zagotavlja popolno ohranitev kakovosti; pakirano 1 kg</t>
    </r>
  </si>
  <si>
    <t>240 - 360</t>
  </si>
  <si>
    <r>
      <rPr>
        <b/>
        <sz val="10"/>
        <color indexed="8"/>
        <rFont val="Arial"/>
        <family val="2"/>
        <charset val="238"/>
      </rPr>
      <t>OLIVE zelene brez koščic</t>
    </r>
    <r>
      <rPr>
        <sz val="10"/>
        <color indexed="8"/>
        <rFont val="Arial"/>
        <family val="2"/>
        <charset val="238"/>
      </rPr>
      <t>, pasterizirane v hermetično zaprti embalaži, pakirano 800 g</t>
    </r>
  </si>
  <si>
    <r>
      <rPr>
        <b/>
        <sz val="10"/>
        <color indexed="8"/>
        <rFont val="Arial"/>
        <family val="2"/>
        <charset val="238"/>
      </rPr>
      <t>DOMAČA MARMELADA MARELIČNA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minimalno 45 % sadnega deleža</t>
    </r>
    <r>
      <rPr>
        <sz val="10"/>
        <color indexed="8"/>
        <rFont val="Arial"/>
        <family val="2"/>
        <charset val="238"/>
      </rPr>
      <t xml:space="preserve"> in zmanjšano vsebnostjo sladkorja, brez konzervansov in umetnih sladil, v hermetično zaprti embalaži, pakirano 850 g</t>
    </r>
  </si>
  <si>
    <r>
      <rPr>
        <b/>
        <sz val="10"/>
        <color indexed="8"/>
        <rFont val="Arial"/>
        <family val="2"/>
        <charset val="238"/>
      </rPr>
      <t>DOMAČA MARMELADA ŠIPKOVA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 xml:space="preserve">minimalno 45 % sadnega deleža </t>
    </r>
    <r>
      <rPr>
        <sz val="10"/>
        <color indexed="8"/>
        <rFont val="Arial"/>
        <family val="2"/>
        <charset val="238"/>
      </rPr>
      <t>in zmanjšano vsebnostjo sladkorja, brez konzervansov in umetnih sladil, v hermetično zaprti embalaži, pakirano 850 g</t>
    </r>
  </si>
  <si>
    <r>
      <rPr>
        <b/>
        <sz val="10"/>
        <color indexed="8"/>
        <rFont val="Arial"/>
        <family val="2"/>
        <charset val="238"/>
      </rPr>
      <t>BRUSNIČNI DŽEM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 xml:space="preserve">minimalno 30 % sadnega deleža </t>
    </r>
    <r>
      <rPr>
        <sz val="10"/>
        <color indexed="8"/>
        <rFont val="Arial"/>
        <family val="2"/>
        <charset val="238"/>
      </rPr>
      <t>in zmanjšano vsebnostjo sladkorja, brez umetnih sladil, v hermetično zaprti embalaži, pakirano 600 g</t>
    </r>
  </si>
  <si>
    <r>
      <rPr>
        <b/>
        <sz val="10"/>
        <color indexed="8"/>
        <rFont val="Arial"/>
        <family val="2"/>
        <charset val="238"/>
      </rPr>
      <t>MARELIČNI DŽEM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minimalno 43 % sadnega deleža</t>
    </r>
    <r>
      <rPr>
        <sz val="10"/>
        <color indexed="8"/>
        <rFont val="Arial"/>
        <family val="2"/>
        <charset val="238"/>
      </rPr>
      <t xml:space="preserve"> in zmanjšano vsebnostjo sladkorja, brez umetnih sladil, v hermetično zaprti embalaži, pakirano 600 g</t>
    </r>
  </si>
  <si>
    <t>2,0 - 3,0</t>
  </si>
  <si>
    <t>0,8 - 1,2</t>
  </si>
  <si>
    <t xml:space="preserve">400 - 600 </t>
  </si>
  <si>
    <t>600 - 900</t>
  </si>
  <si>
    <t>100 - 150</t>
  </si>
  <si>
    <t>140 - 210</t>
  </si>
  <si>
    <t xml:space="preserve">Naziv: </t>
  </si>
  <si>
    <t>Naslov:</t>
  </si>
  <si>
    <t xml:space="preserve">ID za DDV: </t>
  </si>
  <si>
    <t>Matična številka:</t>
  </si>
  <si>
    <r>
      <rPr>
        <b/>
        <sz val="10"/>
        <color indexed="8"/>
        <rFont val="Arial"/>
        <family val="2"/>
        <charset val="238"/>
      </rPr>
      <t>ROGLJIČ/ŠTRUČKA s koprivo in semeni 60 g</t>
    </r>
    <r>
      <rPr>
        <sz val="10"/>
        <color indexed="8"/>
        <rFont val="Arial"/>
        <family val="2"/>
        <charset val="238"/>
      </rPr>
      <t>;  slano pecivo iz listnatega kvašenega testa z listi koprive in semeni</t>
    </r>
  </si>
  <si>
    <r>
      <rPr>
        <b/>
        <sz val="10"/>
        <color indexed="8"/>
        <rFont val="Arial"/>
        <family val="2"/>
        <charset val="238"/>
      </rPr>
      <t>ROGLJIČ/ŠTRUČKA s kaljenimi semeni 70 g</t>
    </r>
    <r>
      <rPr>
        <sz val="10"/>
        <color indexed="8"/>
        <rFont val="Arial"/>
        <family val="2"/>
        <charset val="238"/>
      </rPr>
      <t>;  slano pecivo iz kvašenega testa s fermentiranimi zrni</t>
    </r>
  </si>
  <si>
    <r>
      <t xml:space="preserve">SLADKOR vanilin, </t>
    </r>
    <r>
      <rPr>
        <sz val="10"/>
        <color indexed="8"/>
        <rFont val="Arial"/>
        <family val="2"/>
        <charset val="238"/>
      </rPr>
      <t>pakiran 1 kg</t>
    </r>
  </si>
  <si>
    <t>PONUDNIK</t>
  </si>
  <si>
    <r>
      <t xml:space="preserve">MORTADELA rezana na rezine, </t>
    </r>
    <r>
      <rPr>
        <sz val="10"/>
        <color indexed="8"/>
        <rFont val="Arial"/>
        <family val="2"/>
        <charset val="238"/>
      </rPr>
      <t>poltrajna pasterizirana salama iz svinjskega mesa</t>
    </r>
  </si>
  <si>
    <r>
      <t xml:space="preserve">PREŠANA ŠUNKA PUSTA rezana na rezine, </t>
    </r>
    <r>
      <rPr>
        <sz val="10"/>
        <color indexed="8"/>
        <rFont val="Arial"/>
        <family val="2"/>
        <charset val="238"/>
      </rPr>
      <t>pasteriziran izdelek iz celih kosov svinjskega mesa ali razrezanega svinjskega mesa brez mesnega testa, ekstra kakovostni razred</t>
    </r>
  </si>
  <si>
    <r>
      <t xml:space="preserve">KEKSI medenjaki </t>
    </r>
    <r>
      <rPr>
        <sz val="10"/>
        <color indexed="8"/>
        <rFont val="Arial"/>
        <family val="2"/>
        <charset val="238"/>
      </rPr>
      <t>tradicionalno medeno pecivo iz pšenične moke z dodatkom medu, brez sladkornega ali čokoladnega preliva, pakirano 500 g</t>
    </r>
  </si>
  <si>
    <r>
      <t xml:space="preserve">KEKSI žepki </t>
    </r>
    <r>
      <rPr>
        <sz val="10"/>
        <color indexed="8"/>
        <rFont val="Arial"/>
        <family val="2"/>
        <charset val="238"/>
      </rPr>
      <t>iz pšenične moke, v obliki žepkov, polnjeni z marmelado, pakirano 350 g</t>
    </r>
  </si>
  <si>
    <r>
      <t xml:space="preserve">KEKSI polnozrnati </t>
    </r>
    <r>
      <rPr>
        <sz val="10"/>
        <color indexed="8"/>
        <rFont val="Arial"/>
        <family val="2"/>
        <charset val="238"/>
      </rPr>
      <t xml:space="preserve">iz polnozrnate pšenične moke in maščobe, piškoti naj bodo krhki, primernega videza, vonja in okusa, pakirano 200 g </t>
    </r>
    <r>
      <rPr>
        <i/>
        <sz val="10"/>
        <color rgb="FF000000"/>
        <rFont val="Arial"/>
        <family val="2"/>
        <charset val="238"/>
      </rPr>
      <t>(Polnozrnati keksi Leibniz ali enakovredno)</t>
    </r>
  </si>
  <si>
    <r>
      <t>EKSTRUDIRANI HRUSTLJAVI KRUHKI IZ 5 ŽIT</t>
    </r>
    <r>
      <rPr>
        <sz val="10"/>
        <color rgb="FF000000"/>
        <rFont val="Arial"/>
        <family val="2"/>
        <charset val="238"/>
      </rPr>
      <t>, brez dodanih aditivov, pakirano 150 g</t>
    </r>
    <r>
      <rPr>
        <b/>
        <sz val="10"/>
        <color indexed="8"/>
        <rFont val="Arial"/>
        <family val="2"/>
        <charset val="238"/>
      </rPr>
      <t xml:space="preserve"> 
</t>
    </r>
    <r>
      <rPr>
        <sz val="10"/>
        <color indexed="8"/>
        <rFont val="Arial"/>
        <family val="2"/>
        <charset val="238"/>
      </rPr>
      <t>(Crispy 5 žit ali enakovredno)</t>
    </r>
  </si>
  <si>
    <r>
      <rPr>
        <b/>
        <sz val="10"/>
        <color indexed="8"/>
        <rFont val="Arial"/>
        <family val="2"/>
        <charset val="238"/>
      </rPr>
      <t xml:space="preserve">ČOKOLADA </t>
    </r>
    <r>
      <rPr>
        <sz val="10"/>
        <color indexed="8"/>
        <rFont val="Arial"/>
        <family val="2"/>
        <charset val="238"/>
      </rPr>
      <t>z najmanj 45 % kakava</t>
    </r>
    <r>
      <rPr>
        <b/>
        <sz val="10"/>
        <color indexed="8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pakirano 100 g</t>
    </r>
  </si>
  <si>
    <r>
      <rPr>
        <b/>
        <sz val="10"/>
        <color indexed="8"/>
        <rFont val="Arial"/>
        <family val="2"/>
        <charset val="238"/>
      </rPr>
      <t xml:space="preserve">ČOKOLADA </t>
    </r>
    <r>
      <rPr>
        <sz val="10"/>
        <color indexed="8"/>
        <rFont val="Arial"/>
        <family val="2"/>
        <charset val="238"/>
      </rPr>
      <t xml:space="preserve">z najmanj 45 % kakava, pakirano 500 g </t>
    </r>
  </si>
  <si>
    <r>
      <t>HRUSTLJAVE PALČKE IZ KVAŠENEGA TESTA klasik z dodatkom oljčnega olja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palminega olja, pakirano </t>
    </r>
    <r>
      <rPr>
        <sz val="10"/>
        <rFont val="Arial"/>
        <family val="2"/>
        <charset val="238"/>
      </rPr>
      <t xml:space="preserve">120 g
</t>
    </r>
    <r>
      <rPr>
        <i/>
        <sz val="10"/>
        <rFont val="Arial"/>
        <family val="2"/>
        <charset val="238"/>
      </rPr>
      <t>(Grisini ali enakovredno)</t>
    </r>
  </si>
  <si>
    <r>
      <rPr>
        <b/>
        <sz val="10"/>
        <color indexed="8"/>
        <rFont val="Arial"/>
        <family val="2"/>
        <charset val="238"/>
      </rPr>
      <t xml:space="preserve">MAJONEZA </t>
    </r>
    <r>
      <rPr>
        <sz val="10"/>
        <color indexed="8"/>
        <rFont val="Arial"/>
        <family val="2"/>
        <charset val="238"/>
      </rPr>
      <t>sestavljena iz minimalno 70 % kvalitetnega olja z dodatkom kisa, jajčnega rumenjaka, vode, gorčice, soli in dovoljenih dodatkov, v hermetično zaprti embalaži, pakirano 165 g</t>
    </r>
  </si>
  <si>
    <r>
      <t xml:space="preserve">ŠUNKARICA rezana na rezine, </t>
    </r>
    <r>
      <rPr>
        <sz val="10"/>
        <color indexed="8"/>
        <rFont val="Arial"/>
        <family val="2"/>
        <charset val="238"/>
      </rPr>
      <t>poltrajna pasterizirana grobo mleta klobasa iz kakovostnih kosov svinjskega mesa, z vidnimi kosi slanine</t>
    </r>
  </si>
  <si>
    <r>
      <t>PREŠANA SLANINA rezana na rezine</t>
    </r>
    <r>
      <rPr>
        <sz val="10"/>
        <color indexed="8"/>
        <rFont val="Arial"/>
        <family val="2"/>
        <charset val="238"/>
      </rPr>
      <t>, izdelek značilnega izgleda in vonja narejen iz soljene in prešane svinjske potrebušine</t>
    </r>
  </si>
  <si>
    <r>
      <t>OGRSKA SALAMA rezana na rezine</t>
    </r>
    <r>
      <rPr>
        <sz val="10"/>
        <color indexed="8"/>
        <rFont val="Arial"/>
        <family val="2"/>
        <charset val="238"/>
      </rPr>
      <t>, izdelek značilnega izgleda in vonja narejen iz drobno mlete svinjine in slanine</t>
    </r>
  </si>
  <si>
    <r>
      <rPr>
        <b/>
        <sz val="10"/>
        <color indexed="8"/>
        <rFont val="Arial"/>
        <family val="2"/>
        <charset val="238"/>
      </rPr>
      <t>KONZERVIRANA TUNA v oljčnem olju</t>
    </r>
    <r>
      <rPr>
        <sz val="10"/>
        <color indexed="8"/>
        <rFont val="Arial"/>
        <family val="2"/>
        <charset val="238"/>
      </rPr>
      <t>, kosi tune (min 65%) v olju, konzervansi niso dovoljeni; "easy-open" odpiranje, v hermetično zaprti embalaži, 160 g</t>
    </r>
  </si>
  <si>
    <r>
      <rPr>
        <b/>
        <sz val="10"/>
        <color indexed="8"/>
        <rFont val="Arial"/>
        <family val="2"/>
        <charset val="238"/>
      </rPr>
      <t>KRUH PŠENIČNI BELI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</si>
  <si>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 xml:space="preserve">KRUH PŠENIČNI ČRNI rezan pakiran 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</si>
  <si>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PŠENIČNI POLBELI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</si>
  <si>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ROGLJIČ/ŠTRUČKA s koprivo in semeni 80 g</t>
    </r>
    <r>
      <rPr>
        <sz val="10"/>
        <color indexed="8"/>
        <rFont val="Arial"/>
        <family val="2"/>
        <charset val="238"/>
      </rPr>
      <t>;  slano pecivo iz listnatega kvašenega testa z listi koprive in semeni</t>
    </r>
  </si>
  <si>
    <r>
      <rPr>
        <b/>
        <sz val="10"/>
        <color indexed="8"/>
        <rFont val="Arial"/>
        <family val="2"/>
        <charset val="238"/>
      </rPr>
      <t>ROGLJIČ/ŠTRUČKA temna s posipom 60 g</t>
    </r>
    <r>
      <rPr>
        <sz val="10"/>
        <color indexed="8"/>
        <rFont val="Arial"/>
        <family val="2"/>
        <charset val="238"/>
      </rPr>
      <t>;  slano pecivo iz listnatega kvašenega testa iz pšenice, rži in semen</t>
    </r>
  </si>
  <si>
    <r>
      <rPr>
        <b/>
        <sz val="10"/>
        <color indexed="8"/>
        <rFont val="Arial"/>
        <family val="2"/>
        <charset val="238"/>
      </rPr>
      <t>ROGLJIČ/ŠTRUČKA temna s posipom 80 g</t>
    </r>
    <r>
      <rPr>
        <sz val="10"/>
        <color indexed="8"/>
        <rFont val="Arial"/>
        <family val="2"/>
        <charset val="238"/>
      </rPr>
      <t>;  slano pecivo iz listnatega kvašenega testa iz pšenice, rži in semen</t>
    </r>
  </si>
  <si>
    <r>
      <rPr>
        <b/>
        <sz val="10"/>
        <color indexed="8"/>
        <rFont val="Arial"/>
        <family val="2"/>
        <charset val="238"/>
      </rPr>
      <t>ROGLJIČ/ŠTRUČKA temna 60 g</t>
    </r>
    <r>
      <rPr>
        <sz val="10"/>
        <color indexed="8"/>
        <rFont val="Arial"/>
        <family val="2"/>
        <charset val="238"/>
      </rPr>
      <t>;  slano pecivo iz listnatega kvašenega testa iz pšenice, rži in semen</t>
    </r>
  </si>
  <si>
    <r>
      <rPr>
        <b/>
        <sz val="10"/>
        <color indexed="8"/>
        <rFont val="Arial"/>
        <family val="2"/>
        <charset val="238"/>
      </rPr>
      <t>MOKA pšenična T 500</t>
    </r>
    <r>
      <rPr>
        <sz val="10"/>
        <color indexed="8"/>
        <rFont val="Arial"/>
        <family val="2"/>
        <charset val="238"/>
      </rPr>
      <t>, pakirano po 1 kg,</t>
    </r>
    <r>
      <rPr>
        <b/>
        <u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transportno pakiranje 1 kg</t>
    </r>
  </si>
  <si>
    <r>
      <t xml:space="preserve">MOKA posebna pšenična bela T 400, </t>
    </r>
    <r>
      <rPr>
        <sz val="10"/>
        <color indexed="8"/>
        <rFont val="Arial"/>
        <family val="2"/>
        <charset val="238"/>
      </rPr>
      <t>pakirano po 1 kg, transportno pakiranje 1 kg</t>
    </r>
  </si>
  <si>
    <r>
      <rPr>
        <b/>
        <sz val="10"/>
        <color indexed="8"/>
        <rFont val="Arial"/>
        <family val="2"/>
        <charset val="238"/>
      </rPr>
      <t>MOKA polnozrnata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</si>
  <si>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t>RIŽ parboiled dolgozrnati</t>
    </r>
    <r>
      <rPr>
        <sz val="10"/>
        <color indexed="8"/>
        <rFont val="Arial"/>
        <family val="2"/>
        <charset val="238"/>
      </rPr>
      <t xml:space="preserve">, pakirano od 1 kg do 5 kg, </t>
    </r>
    <r>
      <rPr>
        <sz val="10"/>
        <color rgb="FF000000"/>
        <rFont val="Arial"/>
        <family val="2"/>
        <charset val="238"/>
      </rPr>
      <t>transportno pakiranje od 1 kg do 5 kg</t>
    </r>
  </si>
  <si>
    <r>
      <t>RIŽ okroglozrnati brušen</t>
    </r>
    <r>
      <rPr>
        <sz val="10"/>
        <color indexed="8"/>
        <rFont val="Arial"/>
        <family val="2"/>
        <charset val="238"/>
      </rPr>
      <t>, pakirano od 1 kg do 5 kg, transportno pakiranje od 1 kg do 5 kg</t>
    </r>
  </si>
  <si>
    <r>
      <rPr>
        <b/>
        <sz val="10"/>
        <color indexed="8"/>
        <rFont val="Arial"/>
        <family val="2"/>
        <charset val="238"/>
      </rPr>
      <t>KOSMIČI KORUZNI</t>
    </r>
    <r>
      <rPr>
        <sz val="10"/>
        <color indexed="8"/>
        <rFont val="Arial"/>
        <family val="2"/>
        <charset val="238"/>
      </rPr>
      <t xml:space="preserve"> hrustljavi z vitamini, pakirano od 1 kg do 2,5 kg, transportno pakiranje od 1 kg do 2,5 kg</t>
    </r>
    <r>
      <rPr>
        <b/>
        <sz val="10"/>
        <color indexed="8"/>
        <rFont val="Arial"/>
        <family val="2"/>
        <charset val="238"/>
      </rPr>
      <t xml:space="preserve">
</t>
    </r>
    <r>
      <rPr>
        <i/>
        <sz val="10"/>
        <color indexed="8"/>
        <rFont val="Arial"/>
        <family val="2"/>
        <charset val="238"/>
      </rPr>
      <t>(Crispy Corn flakes ali enakovredno)</t>
    </r>
  </si>
  <si>
    <r>
      <t>INDIJSKI OREŠČKI jedrca brez lupine</t>
    </r>
    <r>
      <rPr>
        <sz val="10"/>
        <color indexed="8"/>
        <rFont val="Arial"/>
        <family val="2"/>
        <charset val="238"/>
      </rPr>
      <t>, brez delčkov lupine ali drugih primesi, razred I., pakirani v ustrezni embalaži,  ki zagotavlja popolno ohranitev kakovosti; pakirano 1 kg</t>
    </r>
  </si>
  <si>
    <r>
      <rPr>
        <b/>
        <sz val="10"/>
        <color indexed="8"/>
        <rFont val="Arial"/>
        <family val="2"/>
        <charset val="238"/>
      </rPr>
      <t>PARADIŽNIKOVI PELATI</t>
    </r>
    <r>
      <rPr>
        <sz val="10"/>
        <color indexed="8"/>
        <rFont val="Arial"/>
        <family val="2"/>
        <charset val="238"/>
      </rPr>
      <t xml:space="preserve">, celi in zdravi paradižnikovi pelati; </t>
    </r>
    <r>
      <rPr>
        <b/>
        <sz val="10"/>
        <color indexed="8"/>
        <rFont val="Arial"/>
        <family val="2"/>
        <charset val="238"/>
      </rPr>
      <t>brez dodane soli in aditivov</t>
    </r>
    <r>
      <rPr>
        <sz val="10"/>
        <color indexed="8"/>
        <rFont val="Arial"/>
        <family val="2"/>
        <charset val="238"/>
      </rPr>
      <t>;v hermetično zaprti embalaži, pakirano 400 g</t>
    </r>
  </si>
  <si>
    <r>
      <rPr>
        <b/>
        <sz val="10"/>
        <color indexed="8"/>
        <rFont val="Arial"/>
        <family val="2"/>
        <charset val="238"/>
      </rPr>
      <t xml:space="preserve">KETCHUP nepekoč </t>
    </r>
    <r>
      <rPr>
        <sz val="10"/>
        <color indexed="8"/>
        <rFont val="Arial"/>
        <family val="2"/>
        <charset val="238"/>
      </rPr>
      <t>pasteriziran izdelek iz paradižnika, v hermetično zaprti embalaži, pakirano 1,0 kg</t>
    </r>
  </si>
  <si>
    <r>
      <t xml:space="preserve">KEKSI polnozrnati s koščki čokolade in kakavom </t>
    </r>
    <r>
      <rPr>
        <sz val="10"/>
        <color indexed="8"/>
        <rFont val="Arial"/>
        <family val="2"/>
        <charset val="238"/>
      </rPr>
      <t xml:space="preserve">iz pšenične polnozrnate moke (min 30 %) in maščobe z dodatkom ovsenih kosmičev, čokolade (min 10 %) in kakava (min 3,5 %), pakirano 250 g </t>
    </r>
    <r>
      <rPr>
        <i/>
        <sz val="10"/>
        <color indexed="8"/>
        <rFont val="Arial"/>
        <family val="2"/>
        <charset val="238"/>
      </rPr>
      <t>(Grancereale ali enakovredno)</t>
    </r>
  </si>
  <si>
    <r>
      <t xml:space="preserve">KEKSI polnozrnati z ovsenimi kosmiči in s suhim sadjem </t>
    </r>
    <r>
      <rPr>
        <sz val="10"/>
        <color indexed="8"/>
        <rFont val="Arial"/>
        <family val="2"/>
        <charset val="238"/>
      </rPr>
      <t xml:space="preserve">iz pšenične polnozrnate ali pirine moke (min 30%) in maščobe z dodatkom ovsenih kosmičev (min 24 %) in suhega sadja (min 5 %), pakirano 250 g </t>
    </r>
    <r>
      <rPr>
        <i/>
        <sz val="10"/>
        <color indexed="8"/>
        <rFont val="Arial"/>
        <family val="2"/>
        <charset val="238"/>
      </rPr>
      <t>(Grancereale frutta ali enakovredno)</t>
    </r>
  </si>
  <si>
    <r>
      <t xml:space="preserve">KEKSI polnozrnati z ovsenimi kosmiči </t>
    </r>
    <r>
      <rPr>
        <sz val="10"/>
        <color indexed="8"/>
        <rFont val="Arial"/>
        <family val="2"/>
        <charset val="238"/>
      </rPr>
      <t xml:space="preserve">iz pšenične polnozrnate moke (min 33 %) in maščobe z dodatkom ovsenih kosmičev </t>
    </r>
    <r>
      <rPr>
        <sz val="10"/>
        <rFont val="Arial"/>
        <family val="2"/>
        <charset val="238"/>
      </rPr>
      <t>(min 15 %)</t>
    </r>
    <r>
      <rPr>
        <sz val="10"/>
        <color indexed="8"/>
        <rFont val="Arial"/>
        <family val="2"/>
        <charset val="238"/>
      </rPr>
      <t xml:space="preserve">, pakirano 250 g </t>
    </r>
    <r>
      <rPr>
        <i/>
        <sz val="10"/>
        <color indexed="8"/>
        <rFont val="Arial"/>
        <family val="2"/>
        <charset val="238"/>
      </rPr>
      <t>(Grancereale classico ali enakovredno)</t>
    </r>
  </si>
  <si>
    <r>
      <rPr>
        <b/>
        <sz val="10"/>
        <color indexed="8"/>
        <rFont val="Arial"/>
        <family val="2"/>
        <charset val="238"/>
      </rPr>
      <t xml:space="preserve">KIS jabolčni 1 l </t>
    </r>
    <r>
      <rPr>
        <sz val="10"/>
        <color indexed="8"/>
        <rFont val="Arial"/>
        <family val="2"/>
        <charset val="238"/>
      </rPr>
      <t>pridelan po klasičnem naravnem postopku kisanja, brez dodanih arom in antioksidantov</t>
    </r>
  </si>
  <si>
    <r>
      <rPr>
        <b/>
        <sz val="10"/>
        <color indexed="8"/>
        <rFont val="Arial"/>
        <family val="2"/>
        <charset val="238"/>
      </rPr>
      <t>SONČNIČNO OLJE 100 % 1 l</t>
    </r>
    <r>
      <rPr>
        <sz val="10"/>
        <color indexed="8"/>
        <rFont val="Arial"/>
        <family val="2"/>
        <charset val="238"/>
      </rPr>
      <t>, dobljeno po ustreznem tehnološkem postopku rafinacije samo iz ene surovine in ne sme vsebovati primesi drugih olj</t>
    </r>
  </si>
  <si>
    <r>
      <rPr>
        <b/>
        <sz val="10"/>
        <color indexed="8"/>
        <rFont val="Arial"/>
        <family val="2"/>
        <charset val="238"/>
      </rPr>
      <t>BUČNO OLJE 100 % 1 l</t>
    </r>
    <r>
      <rPr>
        <sz val="10"/>
        <color indexed="8"/>
        <rFont val="Arial"/>
        <family val="2"/>
        <charset val="238"/>
      </rPr>
      <t>, jedilno nerafinirano rastlinsko olje, proizvedeno s stiskanjem praženih bučnih semen, katera so pridobljena iz buč, temno zelene do rdeče barve</t>
    </r>
  </si>
  <si>
    <r>
      <rPr>
        <b/>
        <sz val="10"/>
        <color indexed="8"/>
        <rFont val="Arial"/>
        <family val="2"/>
        <charset val="238"/>
      </rPr>
      <t xml:space="preserve">MAŠČOBNA EMULZIJA za peko 3,7 l </t>
    </r>
    <r>
      <rPr>
        <i/>
        <sz val="10"/>
        <color indexed="8"/>
        <rFont val="Arial"/>
        <family val="2"/>
        <charset val="238"/>
      </rPr>
      <t>(Rama combi profi ali enakovredno)</t>
    </r>
  </si>
  <si>
    <r>
      <rPr>
        <b/>
        <sz val="10"/>
        <color indexed="8"/>
        <rFont val="Arial"/>
        <family val="2"/>
        <charset val="238"/>
      </rPr>
      <t xml:space="preserve">KAKAV instant v granulah 400 g, </t>
    </r>
    <r>
      <rPr>
        <sz val="10"/>
        <color indexed="8"/>
        <rFont val="Arial"/>
        <family val="2"/>
        <charset val="238"/>
      </rPr>
      <t>sladki z najmanj 32 % kakava in manj sladkorja (računano na suho snov)</t>
    </r>
  </si>
  <si>
    <r>
      <rPr>
        <b/>
        <sz val="10"/>
        <color indexed="8"/>
        <rFont val="Arial"/>
        <family val="2"/>
        <charset val="238"/>
      </rPr>
      <t>KAKAV prah 100 g</t>
    </r>
    <r>
      <rPr>
        <sz val="10"/>
        <color indexed="8"/>
        <rFont val="Arial"/>
        <family val="2"/>
        <charset val="238"/>
      </rPr>
      <t>, grenki z najmanj 20 % kakavovega masla</t>
    </r>
  </si>
  <si>
    <r>
      <t>PUDING VANILIJEV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1 kg</t>
    </r>
    <r>
      <rPr>
        <sz val="10"/>
        <rFont val="Arial"/>
        <family val="2"/>
        <charset val="238"/>
      </rPr>
      <t xml:space="preserve"> brez umetnih arom in barvil</t>
    </r>
  </si>
  <si>
    <r>
      <rPr>
        <b/>
        <sz val="10"/>
        <color indexed="8"/>
        <rFont val="Arial"/>
        <family val="2"/>
        <charset val="238"/>
      </rPr>
      <t xml:space="preserve">KOSMIČI IZ ŽITARIC, ČOKOLADE IN LEŠNIKOV 200 g </t>
    </r>
    <r>
      <rPr>
        <sz val="10"/>
        <color indexed="8"/>
        <rFont val="Arial"/>
        <family val="2"/>
        <charset val="238"/>
      </rPr>
      <t>(Čokolino lešnik ali enakovredno)i</t>
    </r>
  </si>
  <si>
    <r>
      <rPr>
        <b/>
        <sz val="10"/>
        <rFont val="Arial"/>
        <family val="2"/>
        <charset val="238"/>
      </rPr>
      <t>LIMONINA LUPINICA 14 g</t>
    </r>
    <r>
      <rPr>
        <sz val="10"/>
        <rFont val="Arial"/>
        <family val="2"/>
        <charset val="238"/>
      </rPr>
      <t xml:space="preserve"> narezana, pakirano v vrečko</t>
    </r>
  </si>
  <si>
    <r>
      <rPr>
        <b/>
        <sz val="10"/>
        <rFont val="Arial"/>
        <family val="2"/>
        <charset val="238"/>
      </rPr>
      <t>KRUŠNE BELE DROBTINE 500 g</t>
    </r>
    <r>
      <rPr>
        <sz val="10"/>
        <rFont val="Arial"/>
        <family val="2"/>
        <charset val="238"/>
      </rPr>
      <t xml:space="preserve"> fino mlete iz posušenega pšeničnega kruha, brez vsebnosti delcev zažganega kruha ali drugih primesi, pakirano v papirnato vrečko</t>
    </r>
  </si>
  <si>
    <r>
      <rPr>
        <b/>
        <sz val="10"/>
        <color indexed="8"/>
        <rFont val="Arial"/>
        <family val="2"/>
        <charset val="238"/>
      </rPr>
      <t>ČAJ otroški 40 g</t>
    </r>
    <r>
      <rPr>
        <sz val="10"/>
        <color indexed="8"/>
        <rFont val="Arial"/>
        <family val="2"/>
        <charset val="238"/>
      </rPr>
      <t xml:space="preserve">, vsebuje plodove janeža, komarčka in kumine, </t>
    </r>
    <r>
      <rPr>
        <sz val="10"/>
        <rFont val="Arial"/>
        <family val="2"/>
        <charset val="238"/>
      </rPr>
      <t>pakiran v filter vrečke po cca 2 g</t>
    </r>
  </si>
  <si>
    <r>
      <rPr>
        <b/>
        <sz val="10"/>
        <color indexed="8"/>
        <rFont val="Arial"/>
        <family val="2"/>
        <charset val="238"/>
      </rPr>
      <t>ČAJ materina dušica 20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1 g</t>
    </r>
  </si>
  <si>
    <r>
      <rPr>
        <b/>
        <sz val="10"/>
        <color indexed="8"/>
        <rFont val="Arial"/>
        <family val="2"/>
        <charset val="238"/>
      </rPr>
      <t>ČAJ planinski 40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1,6 g</t>
    </r>
  </si>
  <si>
    <r>
      <rPr>
        <b/>
        <sz val="10"/>
        <rFont val="Arial"/>
        <family val="2"/>
        <charset val="238"/>
      </rPr>
      <t>ČAJ breskev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50 g</t>
    </r>
    <r>
      <rPr>
        <sz val="10"/>
        <rFont val="Arial"/>
        <family val="2"/>
        <charset val="238"/>
      </rPr>
      <t>, pakiran v filter vrečke po cca 2,5 g</t>
    </r>
  </si>
  <si>
    <r>
      <rPr>
        <b/>
        <sz val="10"/>
        <color indexed="8"/>
        <rFont val="Arial"/>
        <family val="2"/>
        <charset val="238"/>
      </rPr>
      <t>ČAJ jagoda 50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2,5 g</t>
    </r>
  </si>
  <si>
    <r>
      <rPr>
        <b/>
        <sz val="10"/>
        <color indexed="8"/>
        <rFont val="Arial"/>
        <family val="2"/>
        <charset val="238"/>
      </rPr>
      <t>ČAJ borovnica 50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2,5 g</t>
    </r>
  </si>
  <si>
    <r>
      <t>RIŽEV NAPITEK s kalcijem 1 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</si>
  <si>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KOKOSOV NAPITEK s kalcijem in vitamini 1 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</si>
  <si>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MANDLJEV NAPITEK z beljakovinami 1 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</si>
  <si>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OVSENI NAPITEK 1 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</si>
  <si>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KOKOSOV JOGURT naravni 500 g</t>
    </r>
    <r>
      <rPr>
        <sz val="10"/>
        <color indexed="8"/>
        <rFont val="Arial"/>
        <family val="2"/>
        <charset val="238"/>
      </rPr>
      <t>, pakirano v PS lonček</t>
    </r>
  </si>
  <si>
    <r>
      <t>KOKOSOV JOGURT sadni 2x125 g (različni okusi)</t>
    </r>
    <r>
      <rPr>
        <sz val="10"/>
        <color indexed="8"/>
        <rFont val="Arial"/>
        <family val="2"/>
        <charset val="238"/>
      </rPr>
      <t>, pakirano v PS lonček</t>
    </r>
  </si>
  <si>
    <r>
      <t>RIŽEV DESERT z vanilijo 2x125 g</t>
    </r>
    <r>
      <rPr>
        <sz val="10"/>
        <color indexed="8"/>
        <rFont val="Arial"/>
        <family val="2"/>
        <charset val="238"/>
      </rPr>
      <t>, 100 % rastlinski desert brez glutena, mleka, jajc in oreščkov</t>
    </r>
  </si>
  <si>
    <r>
      <t>RIŽEV DESERT s kakavom 2x125 g</t>
    </r>
    <r>
      <rPr>
        <sz val="10"/>
        <color indexed="8"/>
        <rFont val="Arial"/>
        <family val="2"/>
        <charset val="238"/>
      </rPr>
      <t>, 100 % rastlinski desert brez glutena, mleka, jajc in oreščkov</t>
    </r>
  </si>
  <si>
    <r>
      <t>KOKOSOV DESERT naravni 2x125 g</t>
    </r>
    <r>
      <rPr>
        <sz val="10"/>
        <rFont val="Arial"/>
        <family val="2"/>
        <charset val="238"/>
      </rPr>
      <t>, 100 % rastlinski desert brez glutena, mleka, jajc in oreščkov</t>
    </r>
  </si>
  <si>
    <r>
      <t>KOKOSOV DESERT z ananasom 2x125 g</t>
    </r>
    <r>
      <rPr>
        <sz val="10"/>
        <color indexed="8"/>
        <rFont val="Arial"/>
        <family val="2"/>
        <charset val="238"/>
      </rPr>
      <t>, 100 % rastlinski desert brez glutena, mleka, jajc in oreščkov</t>
    </r>
  </si>
  <si>
    <r>
      <t>KOKOSOV DESERT s kakavom 2x125 g</t>
    </r>
    <r>
      <rPr>
        <sz val="10"/>
        <color indexed="8"/>
        <rFont val="Arial"/>
        <family val="2"/>
        <charset val="238"/>
      </rPr>
      <t>, 100 % rastlinski desert brez glutena, mleka, jajc in oreščkov</t>
    </r>
  </si>
  <si>
    <r>
      <t xml:space="preserve">RASTLINSKI NADOMESTEK ZA SIR navadni 180 g, </t>
    </r>
    <r>
      <rPr>
        <sz val="10"/>
        <color indexed="8"/>
        <rFont val="Arial"/>
        <family val="2"/>
        <charset val="238"/>
      </rPr>
      <t>brez mlečnih beljakovin, soje, glutena;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konzervansov, arom in barvil </t>
    </r>
    <r>
      <rPr>
        <i/>
        <sz val="10"/>
        <color indexed="8"/>
        <rFont val="Arial"/>
        <family val="2"/>
        <charset val="238"/>
      </rPr>
      <t>(Green Vie ali enakovredno)</t>
    </r>
  </si>
  <si>
    <r>
      <t>MARGARINSKI NAMAZ 200 g</t>
    </r>
    <r>
      <rPr>
        <sz val="10"/>
        <color indexed="8"/>
        <rFont val="Arial"/>
        <family val="2"/>
        <charset val="238"/>
      </rPr>
      <t xml:space="preserve">, brez mlečnih beljakovin, </t>
    </r>
    <r>
      <rPr>
        <b/>
        <sz val="10"/>
        <color indexed="8"/>
        <rFont val="Arial"/>
        <family val="2"/>
        <charset val="238"/>
      </rPr>
      <t>brez emulgatorja (lecitina) in citronske kisline</t>
    </r>
    <r>
      <rPr>
        <sz val="10"/>
        <color indexed="8"/>
        <rFont val="Arial"/>
        <family val="2"/>
        <charset val="238"/>
      </rPr>
      <t xml:space="preserve">, brez umetnih barvil in konzervansov </t>
    </r>
    <r>
      <rPr>
        <i/>
        <sz val="10"/>
        <color indexed="8"/>
        <rFont val="Arial"/>
        <family val="2"/>
        <charset val="238"/>
      </rPr>
      <t>(Vitaquell Vitagen ali enakovredno)</t>
    </r>
  </si>
  <si>
    <r>
      <t xml:space="preserve">NAMAZ iz sončničnih semen in paradižnika 50 g; </t>
    </r>
    <r>
      <rPr>
        <sz val="10"/>
        <rFont val="Arial"/>
        <family val="2"/>
        <charset val="238"/>
      </rPr>
      <t xml:space="preserve">brez mleka, glutena in jajc </t>
    </r>
    <r>
      <rPr>
        <i/>
        <sz val="10"/>
        <rFont val="Arial"/>
        <family val="2"/>
        <charset val="238"/>
      </rPr>
      <t>(Zwergenwiese otroški ali enakovredno)</t>
    </r>
  </si>
  <si>
    <r>
      <t xml:space="preserve">SOJINA KISLA SMETANA 200 g </t>
    </r>
    <r>
      <rPr>
        <sz val="10"/>
        <rFont val="Arial"/>
        <family val="2"/>
        <charset val="238"/>
      </rPr>
      <t xml:space="preserve">brez mleka in glutena,  </t>
    </r>
    <r>
      <rPr>
        <i/>
        <sz val="10"/>
        <rFont val="Arial"/>
        <family val="2"/>
        <charset val="238"/>
      </rPr>
      <t>(Soyana ali enakovredno)</t>
    </r>
  </si>
  <si>
    <r>
      <t>MARMELADA brez dodatnega sladkorja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brez citronske kisline 225 g</t>
    </r>
    <r>
      <rPr>
        <sz val="10"/>
        <color indexed="8"/>
        <rFont val="Arial"/>
        <family val="2"/>
        <charset val="238"/>
      </rPr>
      <t xml:space="preserve">, minimalno 70 % sadnega deleža, različni okusi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</si>
  <si>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ROGLJIČ/CROISSANT BREZ GLUTENA 220 g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(4x55g), oznaka prečrtan klas</t>
    </r>
    <r>
      <rPr>
        <i/>
        <sz val="10"/>
        <rFont val="Arial"/>
        <family val="2"/>
        <charset val="238"/>
      </rPr>
      <t xml:space="preserve"> (Schär ali enakovredno)</t>
    </r>
  </si>
  <si>
    <r>
      <t>GRISINI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brez glutena 150 g,</t>
    </r>
    <r>
      <rPr>
        <sz val="10"/>
        <color indexed="8"/>
        <rFont val="Arial"/>
        <family val="2"/>
        <charset val="238"/>
      </rPr>
      <t xml:space="preserve"> oznaka prečrtan klas </t>
    </r>
    <r>
      <rPr>
        <i/>
        <sz val="10"/>
        <color indexed="8"/>
        <rFont val="Arial"/>
        <family val="2"/>
        <charset val="238"/>
      </rPr>
      <t>(Schär  ali enakovredno)</t>
    </r>
  </si>
  <si>
    <r>
      <t>HRUSTLJAVI KRUHKI s kvinojo 125 g</t>
    </r>
    <r>
      <rPr>
        <sz val="10"/>
        <color indexed="8"/>
        <rFont val="Arial"/>
        <family val="2"/>
        <charset val="238"/>
      </rPr>
      <t>, brez glutena, jajc, mleka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</si>
  <si>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>KORUZNI KOSMIČI 250 g,</t>
    </r>
    <r>
      <rPr>
        <sz val="10"/>
        <color indexed="8"/>
        <rFont val="Arial"/>
        <family val="2"/>
        <charset val="238"/>
      </rPr>
      <t xml:space="preserve"> brez glutena-oznaka prečrtan klas </t>
    </r>
    <r>
      <rPr>
        <i/>
        <sz val="10"/>
        <color indexed="8"/>
        <rFont val="Arial"/>
        <family val="2"/>
        <charset val="238"/>
      </rPr>
      <t>(Schär ali enakovredno)</t>
    </r>
  </si>
  <si>
    <r>
      <t xml:space="preserve">POLNOZRNATI RIŽEVI KOSMIČI z gozdnimi sadeži 300 g, </t>
    </r>
    <r>
      <rPr>
        <sz val="10"/>
        <color indexed="8"/>
        <rFont val="Arial"/>
        <family val="2"/>
        <charset val="238"/>
      </rPr>
      <t xml:space="preserve">brez glutena, mleka, jajc,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</si>
  <si>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PIŠKOTI VANILIJEVI krhki 150 g, </t>
    </r>
    <r>
      <rPr>
        <sz val="10"/>
        <color indexed="8"/>
        <rFont val="Arial"/>
        <family val="2"/>
        <charset val="238"/>
      </rPr>
      <t xml:space="preserve">brez glutena, mleka, jajc,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</si>
  <si>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PIŠKOTI ČOKOLADNI 175 g </t>
    </r>
    <r>
      <rPr>
        <sz val="10"/>
        <color indexed="8"/>
        <rFont val="Arial"/>
        <family val="2"/>
        <charset val="238"/>
      </rPr>
      <t>brez glutena, mleka, jajc, soje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</si>
  <si>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 xml:space="preserve">PIŠKOTI KAKAVOVI  s kokosom 150 g </t>
    </r>
    <r>
      <rPr>
        <sz val="10"/>
        <color indexed="8"/>
        <rFont val="Arial"/>
        <family val="2"/>
        <charset val="238"/>
      </rPr>
      <t>brez glutena, mleka, jajc, soje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</si>
  <si>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 xml:space="preserve">PIŠKOTI biskvit s sadnim polnilom 175 g, </t>
    </r>
    <r>
      <rPr>
        <sz val="10"/>
        <color indexed="8"/>
        <rFont val="Arial"/>
        <family val="2"/>
        <charset val="238"/>
      </rPr>
      <t xml:space="preserve">brez glutena, mleka, jajc,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</si>
  <si>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>BIO KAKAVOV NAPITEK V PRAHU s kokosovim sladkorjem 250 g</t>
    </r>
    <r>
      <rPr>
        <sz val="10"/>
        <rFont val="Arial"/>
        <family val="2"/>
        <charset val="238"/>
      </rPr>
      <t xml:space="preserve">, brez glutena, mleka in oreščkov </t>
    </r>
    <r>
      <rPr>
        <i/>
        <sz val="10"/>
        <rFont val="Arial"/>
        <family val="2"/>
        <charset val="238"/>
      </rPr>
      <t>(Rapunzel ali enakovredno)</t>
    </r>
  </si>
  <si>
    <r>
      <t xml:space="preserve">KRUH BREZ GLUTENA večzrnati v rezinah 300 g, </t>
    </r>
    <r>
      <rPr>
        <sz val="10"/>
        <rFont val="Arial"/>
        <family val="2"/>
        <charset val="238"/>
      </rPr>
      <t>oznaka prečrtan klas</t>
    </r>
    <r>
      <rPr>
        <b/>
        <sz val="10"/>
        <rFont val="Arial"/>
        <family val="2"/>
        <charset val="238"/>
      </rPr>
      <t>,</t>
    </r>
    <r>
      <rPr>
        <sz val="10"/>
        <rFont val="Arial"/>
        <family val="2"/>
        <charset val="238"/>
      </rPr>
      <t xml:space="preserve"> z dodatkom prosa in kvinoje</t>
    </r>
    <r>
      <rPr>
        <i/>
        <sz val="10"/>
        <rFont val="Arial"/>
        <family val="2"/>
        <charset val="238"/>
      </rPr>
      <t xml:space="preserve"> (Schär Cereale ali enakovredno)</t>
    </r>
  </si>
  <si>
    <r>
      <t xml:space="preserve">KRUH BREZ GLUTENA beli s semeni 250 g, v rezinah, </t>
    </r>
    <r>
      <rPr>
        <sz val="10"/>
        <rFont val="Arial"/>
        <family val="2"/>
        <charset val="238"/>
      </rPr>
      <t xml:space="preserve">oznaka prečrtan klas </t>
    </r>
    <r>
      <rPr>
        <i/>
        <sz val="10"/>
        <rFont val="Arial"/>
        <family val="2"/>
        <charset val="238"/>
      </rPr>
      <t>(Schär Pan multigrano ali enakovredno)</t>
    </r>
  </si>
  <si>
    <r>
      <t xml:space="preserve">BREZGLUTENSKA MOKA navadna 500 g, </t>
    </r>
    <r>
      <rPr>
        <sz val="10"/>
        <color indexed="8"/>
        <rFont val="Arial"/>
        <family val="2"/>
        <charset val="238"/>
      </rPr>
      <t xml:space="preserve">oznaka prečrtan klas </t>
    </r>
    <r>
      <rPr>
        <i/>
        <sz val="10"/>
        <color indexed="8"/>
        <rFont val="Arial"/>
        <family val="2"/>
        <charset val="238"/>
      </rPr>
      <t>(Orgran ali enakovredno)</t>
    </r>
  </si>
  <si>
    <r>
      <t>NAMAZ rižev s kakavom 300 g</t>
    </r>
    <r>
      <rPr>
        <sz val="10"/>
        <color indexed="8"/>
        <rFont val="Arial"/>
        <family val="2"/>
        <charset val="238"/>
      </rPr>
      <t xml:space="preserve">, brez mleka, oreščkov, soje in glutena-oznaka prečrtan klas </t>
    </r>
    <r>
      <rPr>
        <i/>
        <sz val="10"/>
        <color indexed="8"/>
        <rFont val="Arial"/>
        <family val="2"/>
        <charset val="238"/>
      </rPr>
      <t>(Werz ali enakovredno)</t>
    </r>
  </si>
  <si>
    <r>
      <t xml:space="preserve">KEKSI lincer </t>
    </r>
    <r>
      <rPr>
        <sz val="10"/>
        <color indexed="8"/>
        <rFont val="Arial"/>
        <family val="2"/>
        <charset val="238"/>
      </rPr>
      <t>iz pšenične moke, v obliki rožice z vidnim krogom, polnjeni z marelično marmelado, pakirano od 500 g do 1 kg</t>
    </r>
  </si>
  <si>
    <r>
      <t>KEKSI vanilijevi rogljiči</t>
    </r>
    <r>
      <rPr>
        <sz val="10"/>
        <color indexed="8"/>
        <rFont val="Arial"/>
        <family val="2"/>
        <charset val="238"/>
      </rPr>
      <t xml:space="preserve"> iz pšenične moke in maščobe, pakirano od 500 g do 1 kg </t>
    </r>
  </si>
  <si>
    <r>
      <rPr>
        <b/>
        <sz val="10"/>
        <color indexed="8"/>
        <rFont val="Arial"/>
        <family val="2"/>
        <charset val="238"/>
      </rPr>
      <t>VODA naravna mineralna negazirana 0,5 l</t>
    </r>
    <r>
      <rPr>
        <sz val="10"/>
        <color indexed="8"/>
        <rFont val="Arial"/>
        <family val="2"/>
        <charset val="238"/>
      </rPr>
      <t xml:space="preserve">, pakirana v PET plastenki </t>
    </r>
  </si>
  <si>
    <r>
      <t>KOKOSOV NAPITEK z okusom čokolade 1 l, s kalcijem in vitamini</t>
    </r>
    <r>
      <rPr>
        <sz val="10"/>
        <rFont val="Arial"/>
        <family val="2"/>
        <charset val="238"/>
      </rPr>
      <t>, 100 % rastlinski napitek brez glutena in laktoze</t>
    </r>
  </si>
  <si>
    <r>
      <rPr>
        <b/>
        <sz val="10"/>
        <color indexed="8"/>
        <rFont val="Arial"/>
        <family val="2"/>
        <charset val="238"/>
      </rPr>
      <t>VODA naravna mineralna negazirana 1,5 l</t>
    </r>
    <r>
      <rPr>
        <sz val="10"/>
        <color indexed="8"/>
        <rFont val="Arial"/>
        <family val="2"/>
        <charset val="238"/>
      </rPr>
      <t xml:space="preserve">, pakirana v PET plastenki </t>
    </r>
  </si>
  <si>
    <r>
      <rPr>
        <b/>
        <sz val="10"/>
        <color indexed="8"/>
        <rFont val="Arial"/>
        <family val="2"/>
        <charset val="238"/>
      </rPr>
      <t>KONZERVIRANA TUNA v lastnem/naravnem soku</t>
    </r>
    <r>
      <rPr>
        <sz val="10"/>
        <color indexed="8"/>
        <rFont val="Arial"/>
        <family val="2"/>
        <charset val="238"/>
      </rPr>
      <t>, kosi tunine (min. 70 %) v nalivu, konzervansi niso dovoljeni; v hermetično zaprti embalaži-</t>
    </r>
    <r>
      <rPr>
        <b/>
        <sz val="10"/>
        <color indexed="8"/>
        <rFont val="Arial"/>
        <family val="2"/>
        <charset val="238"/>
      </rPr>
      <t>pločevinka</t>
    </r>
    <r>
      <rPr>
        <sz val="10"/>
        <color indexed="8"/>
        <rFont val="Arial"/>
        <family val="2"/>
        <charset val="238"/>
      </rPr>
      <t xml:space="preserve">, pakirano 1705 g </t>
    </r>
  </si>
  <si>
    <r>
      <t>KEKSI masleni</t>
    </r>
    <r>
      <rPr>
        <sz val="10"/>
        <color indexed="8"/>
        <rFont val="Arial"/>
        <family val="2"/>
        <charset val="238"/>
      </rPr>
      <t>, masleno sladko pecivo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iz pšenične moke in masla (min 12 %), piškoti naj bodo krhki, primernega videza, vonja in okusa, barve, s primerno konsistenco, pakirano 200 g  (Keksi Leibniz ali enakovredno)</t>
    </r>
  </si>
  <si>
    <r>
      <t>KEKSI orehovi rogljiči</t>
    </r>
    <r>
      <rPr>
        <sz val="10"/>
        <color indexed="8"/>
        <rFont val="Arial"/>
        <family val="2"/>
        <charset val="238"/>
      </rPr>
      <t xml:space="preserve"> iz pšenične moke in maščobe z orehi, pakirano od 500 g do 1 kg</t>
    </r>
  </si>
  <si>
    <r>
      <t xml:space="preserve">PUDING ČOKOLADNI 1 kg </t>
    </r>
    <r>
      <rPr>
        <sz val="10"/>
        <rFont val="Arial"/>
        <family val="2"/>
        <charset val="238"/>
      </rPr>
      <t>z najmanj 10 % kakavovega praha in najmanj 8 % čokolade v prahu ali s koščki čokolade, brez umetnih arom in barvil</t>
    </r>
  </si>
  <si>
    <r>
      <rPr>
        <b/>
        <sz val="10"/>
        <color indexed="8"/>
        <rFont val="Arial"/>
        <family val="2"/>
        <charset val="238"/>
      </rPr>
      <t>ČAJ planinski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</si>
  <si>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kamilica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50x20 g = 1000 g)</t>
    </r>
  </si>
  <si>
    <r>
      <rPr>
        <b/>
        <sz val="10"/>
        <color indexed="8"/>
        <rFont val="Arial"/>
        <family val="2"/>
        <charset val="238"/>
      </rPr>
      <t>ČAJ otroški 1 kg</t>
    </r>
    <r>
      <rPr>
        <sz val="10"/>
        <color indexed="8"/>
        <rFont val="Arial"/>
        <family val="2"/>
        <charset val="238"/>
      </rPr>
      <t xml:space="preserve">, vsebuje plodove janeža, komarčka, kumine, lahko vsebuje zelišča,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</si>
  <si>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bezeg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</si>
  <si>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lipa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</si>
  <si>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materina dušica 500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25x20 g = 500 g)</t>
    </r>
  </si>
  <si>
    <r>
      <rPr>
        <b/>
        <sz val="10"/>
        <color indexed="8"/>
        <rFont val="Arial"/>
        <family val="2"/>
        <charset val="238"/>
      </rPr>
      <t>ČAJ meta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</si>
  <si>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rFont val="Arial"/>
        <family val="2"/>
        <charset val="238"/>
      </rPr>
      <t>ČAJ šipek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</si>
  <si>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malina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</si>
  <si>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breskev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</si>
  <si>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gozdni sadeži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</si>
  <si>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jagoda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</si>
  <si>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jagoda vanilija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</si>
  <si>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borovnica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</si>
  <si>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divja češnja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</si>
  <si>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color indexed="8"/>
        <rFont val="Arial"/>
        <family val="2"/>
        <charset val="238"/>
      </rPr>
      <t>ČAJ vrtni sadeži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</si>
  <si>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t>NAMAZ s sončničnimi semeni in baziliko 50 g</t>
    </r>
    <r>
      <rPr>
        <sz val="10"/>
        <rFont val="Arial"/>
        <family val="2"/>
        <charset val="238"/>
      </rPr>
      <t xml:space="preserve">, brez glutena, mleka in jajc </t>
    </r>
    <r>
      <rPr>
        <i/>
        <sz val="10"/>
        <rFont val="Arial"/>
        <family val="2"/>
        <charset val="238"/>
      </rPr>
      <t>(Zwergenwiese ali enakovredno)</t>
    </r>
  </si>
  <si>
    <r>
      <t>NAMAZ s sončničnimi semeni in drobnjakom 50 g</t>
    </r>
    <r>
      <rPr>
        <sz val="10"/>
        <rFont val="Arial"/>
        <family val="2"/>
        <charset val="238"/>
      </rPr>
      <t xml:space="preserve">, brez glutena, mleka in jajc </t>
    </r>
    <r>
      <rPr>
        <i/>
        <sz val="10"/>
        <rFont val="Arial"/>
        <family val="2"/>
        <charset val="238"/>
      </rPr>
      <t>(Zwergenwiese ali enakovredno)</t>
    </r>
  </si>
  <si>
    <r>
      <rPr>
        <b/>
        <sz val="10"/>
        <color indexed="8"/>
        <rFont val="Arial"/>
        <family val="2"/>
        <charset val="238"/>
      </rPr>
      <t>ČAJ malina 50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po cca 2,5 g</t>
    </r>
  </si>
  <si>
    <r>
      <rPr>
        <b/>
        <sz val="10"/>
        <color indexed="8"/>
        <rFont val="Arial"/>
        <family val="2"/>
        <charset val="238"/>
      </rPr>
      <t>KUHAN PRŠUT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rezan na rezine</t>
    </r>
    <r>
      <rPr>
        <sz val="10"/>
        <color indexed="8"/>
        <rFont val="Arial"/>
        <family val="2"/>
        <charset val="238"/>
      </rPr>
      <t>, poltrajen izdelek iz svinjskega mesa, extra kakovostni razred</t>
    </r>
  </si>
  <si>
    <r>
      <rPr>
        <b/>
        <sz val="10"/>
        <color indexed="8"/>
        <rFont val="Arial"/>
        <family val="2"/>
        <charset val="238"/>
      </rPr>
      <t>PIŠČANČJE PRSI NAREZEK 100 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pasterizirana mesnina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 pustega belega piščančjega mesa prsi (min. 75%), </t>
    </r>
    <r>
      <rPr>
        <b/>
        <sz val="10"/>
        <color indexed="8"/>
        <rFont val="Arial"/>
        <family val="2"/>
        <charset val="238"/>
      </rPr>
      <t xml:space="preserve">narezano na rezine
</t>
    </r>
  </si>
  <si>
    <r>
      <rPr>
        <b/>
        <sz val="10"/>
        <rFont val="Arial"/>
        <family val="2"/>
        <charset val="238"/>
      </rPr>
      <t>PURANJA ŠUNKA</t>
    </r>
    <r>
      <rPr>
        <sz val="10"/>
        <rFont val="Arial"/>
        <family val="2"/>
        <charset val="238"/>
      </rPr>
      <t xml:space="preserve">, pasterizirana mesnina iz puranjega mesa prsi in beder (min 70%), </t>
    </r>
    <r>
      <rPr>
        <b/>
        <sz val="10"/>
        <rFont val="Arial"/>
        <family val="2"/>
        <charset val="238"/>
      </rPr>
      <t>narezano na rezine</t>
    </r>
  </si>
  <si>
    <r>
      <rPr>
        <b/>
        <sz val="10"/>
        <color indexed="8"/>
        <rFont val="Arial"/>
        <family val="2"/>
        <charset val="238"/>
      </rPr>
      <t>KRUH AJDOV Z OREHI mešani rezan pakiran</t>
    </r>
    <r>
      <rPr>
        <sz val="10"/>
        <color indexed="8"/>
        <rFont val="Arial"/>
        <family val="2"/>
        <charset val="238"/>
      </rPr>
      <t xml:space="preserve">, štruca 750 g </t>
    </r>
  </si>
  <si>
    <r>
      <rPr>
        <b/>
        <sz val="10"/>
        <color indexed="8"/>
        <rFont val="Arial"/>
        <family val="2"/>
        <charset val="238"/>
      </rPr>
      <t>KRUH RŽENI mešani rezan pakiran</t>
    </r>
    <r>
      <rPr>
        <sz val="10"/>
        <color indexed="8"/>
        <rFont val="Arial"/>
        <family val="2"/>
        <charset val="238"/>
      </rPr>
      <t>, štruca 1 kg</t>
    </r>
  </si>
  <si>
    <r>
      <t>KRUH POLNOZRNATI 80 % rezan pakiran</t>
    </r>
    <r>
      <rPr>
        <sz val="10"/>
        <color indexed="8"/>
        <rFont val="Arial"/>
        <family val="2"/>
        <charset val="238"/>
      </rPr>
      <t xml:space="preserve">, narejen iz </t>
    </r>
    <r>
      <rPr>
        <b/>
        <sz val="10"/>
        <color indexed="8"/>
        <rFont val="Arial"/>
        <family val="2"/>
        <charset val="238"/>
      </rPr>
      <t>80 % polnozrnate moke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</si>
  <si>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KORUZNI  mešani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</si>
  <si>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PIRIN mešani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</si>
  <si>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RŽENI 80 % rezan pakiran</t>
    </r>
    <r>
      <rPr>
        <sz val="10"/>
        <color indexed="8"/>
        <rFont val="Arial"/>
        <family val="2"/>
        <charset val="238"/>
      </rPr>
      <t xml:space="preserve">, vsebnost ržene moke </t>
    </r>
    <r>
      <rPr>
        <b/>
        <sz val="10"/>
        <color rgb="FF000000"/>
        <rFont val="Arial"/>
        <family val="2"/>
        <charset val="238"/>
      </rPr>
      <t>najmanj 80 %</t>
    </r>
    <r>
      <rPr>
        <sz val="10"/>
        <color indexed="8"/>
        <rFont val="Arial"/>
        <family val="2"/>
        <charset val="238"/>
      </rPr>
      <t>, štruca 1 kg</t>
    </r>
  </si>
  <si>
    <r>
      <t xml:space="preserve">ŠTRUČKA FRANCOSKA </t>
    </r>
    <r>
      <rPr>
        <sz val="10"/>
        <color indexed="8"/>
        <rFont val="Arial"/>
        <family val="2"/>
        <charset val="238"/>
      </rPr>
      <t>bela 400 g</t>
    </r>
  </si>
  <si>
    <r>
      <t>BOMBETA  polnozrnata 60 g</t>
    </r>
    <r>
      <rPr>
        <sz val="10"/>
        <color rgb="FF000000"/>
        <rFont val="Arial"/>
        <family val="2"/>
        <charset val="238"/>
      </rPr>
      <t>, vzdolžno prerezana</t>
    </r>
  </si>
  <si>
    <r>
      <t>BOMBETA polnozrnata 80 g</t>
    </r>
    <r>
      <rPr>
        <sz val="10"/>
        <color rgb="FF000000"/>
        <rFont val="Arial"/>
        <family val="2"/>
        <charset val="238"/>
      </rPr>
      <t>, vzdolžno prerezana</t>
    </r>
  </si>
  <si>
    <r>
      <t>ŽEMLJA  s semeni 60 g</t>
    </r>
    <r>
      <rPr>
        <sz val="10"/>
        <color rgb="FF000000"/>
        <rFont val="Arial"/>
        <family val="2"/>
        <charset val="238"/>
      </rPr>
      <t>, vzdolžno prerezana</t>
    </r>
  </si>
  <si>
    <r>
      <t>KAJZERICA bela 60 g</t>
    </r>
    <r>
      <rPr>
        <sz val="10"/>
        <color rgb="FF000000"/>
        <rFont val="Arial"/>
        <family val="2"/>
        <charset val="238"/>
      </rPr>
      <t>, vzdolžno prerezana</t>
    </r>
  </si>
  <si>
    <r>
      <t>BOMEBETA s sezamom bela 80 g</t>
    </r>
    <r>
      <rPr>
        <sz val="10"/>
        <color rgb="FF000000"/>
        <rFont val="Arial"/>
        <family val="2"/>
        <charset val="238"/>
      </rPr>
      <t>, vzdolžno prerezana</t>
    </r>
  </si>
  <si>
    <r>
      <t>BOMEBETA s sezamom bela 60 g</t>
    </r>
    <r>
      <rPr>
        <sz val="10"/>
        <color rgb="FF000000"/>
        <rFont val="Arial"/>
        <family val="2"/>
        <charset val="238"/>
      </rPr>
      <t>, vzdolžno prerezana</t>
    </r>
  </si>
  <si>
    <r>
      <t>ŠTRUČKA s semeni 80 g</t>
    </r>
    <r>
      <rPr>
        <sz val="10"/>
        <color rgb="FF000000"/>
        <rFont val="Arial"/>
        <family val="2"/>
        <charset val="238"/>
      </rPr>
      <t>, vzdolžno prerezana</t>
    </r>
  </si>
  <si>
    <r>
      <t>ŠTRUČKA s semeni 60 g</t>
    </r>
    <r>
      <rPr>
        <sz val="10"/>
        <color rgb="FF000000"/>
        <rFont val="Arial"/>
        <family val="2"/>
        <charset val="238"/>
      </rPr>
      <t>, vzdolžno prerezana</t>
    </r>
  </si>
  <si>
    <t>ŠTRUČKA sirova 100 g</t>
  </si>
  <si>
    <t>ŠTRUČKA sirova 80 g</t>
  </si>
  <si>
    <t>ŠTRUČKA sirova 60 g</t>
  </si>
  <si>
    <r>
      <t>ŠTRUČKA makova 60 g</t>
    </r>
    <r>
      <rPr>
        <sz val="10"/>
        <color rgb="FF000000"/>
        <rFont val="Arial"/>
        <family val="2"/>
        <charset val="238"/>
      </rPr>
      <t>, vzdolžno prerezana</t>
    </r>
  </si>
  <si>
    <r>
      <t>ŠTRUČKA mlečna 80 g</t>
    </r>
    <r>
      <rPr>
        <sz val="10"/>
        <color rgb="FF000000"/>
        <rFont val="Arial"/>
        <family val="2"/>
        <charset val="238"/>
      </rPr>
      <t>, vzdolžno prerezana</t>
    </r>
  </si>
  <si>
    <r>
      <t>ŠTRUČKA mlečna 60 g</t>
    </r>
    <r>
      <rPr>
        <sz val="10"/>
        <color rgb="FF000000"/>
        <rFont val="Arial"/>
        <family val="2"/>
        <charset val="238"/>
      </rPr>
      <t>, vzdolžno prerezana</t>
    </r>
  </si>
  <si>
    <t>ŠTRUČKA PLETENA s sezamom 80 g</t>
  </si>
  <si>
    <r>
      <t>ŠTRUČKA PLETENA s sezamom 60 g</t>
    </r>
    <r>
      <rPr>
        <sz val="10"/>
        <color rgb="FF000000"/>
        <rFont val="Arial"/>
        <family val="2"/>
        <charset val="238"/>
      </rPr>
      <t>, vzdolžno prerezana</t>
    </r>
  </si>
  <si>
    <t>ŠTRUČKA PLETENA z makom 80 g</t>
  </si>
  <si>
    <r>
      <t>ŠTRUČKA PLETENA z makom 60 g</t>
    </r>
    <r>
      <rPr>
        <sz val="10"/>
        <color rgb="FF000000"/>
        <rFont val="Arial"/>
        <family val="2"/>
        <charset val="238"/>
      </rPr>
      <t>, vzdolžno prerezana</t>
    </r>
  </si>
  <si>
    <t>ŠTRUČKA HOT DOG bela 80 g</t>
  </si>
  <si>
    <r>
      <rPr>
        <b/>
        <sz val="10"/>
        <color indexed="8"/>
        <rFont val="Arial"/>
        <family val="2"/>
        <charset val="238"/>
      </rPr>
      <t>KROF</t>
    </r>
    <r>
      <rPr>
        <sz val="10"/>
        <color indexed="8"/>
        <rFont val="Arial"/>
        <family val="2"/>
        <charset val="238"/>
      </rPr>
      <t xml:space="preserve"> z marmelado </t>
    </r>
    <r>
      <rPr>
        <b/>
        <sz val="10"/>
        <color indexed="8"/>
        <rFont val="Arial"/>
        <family val="2"/>
        <charset val="238"/>
      </rPr>
      <t>60 g</t>
    </r>
  </si>
  <si>
    <r>
      <rPr>
        <b/>
        <sz val="10"/>
        <color indexed="8"/>
        <rFont val="Arial"/>
        <family val="2"/>
        <charset val="238"/>
      </rPr>
      <t xml:space="preserve">KROF </t>
    </r>
    <r>
      <rPr>
        <sz val="10"/>
        <color rgb="FF000000"/>
        <rFont val="Arial"/>
        <family val="2"/>
        <charset val="238"/>
      </rPr>
      <t>z marmelado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80 g</t>
    </r>
  </si>
  <si>
    <r>
      <rPr>
        <b/>
        <sz val="10"/>
        <color indexed="8"/>
        <rFont val="Arial"/>
        <family val="2"/>
        <charset val="238"/>
      </rPr>
      <t xml:space="preserve">BUHTELJ </t>
    </r>
    <r>
      <rPr>
        <sz val="10"/>
        <color rgb="FF000000"/>
        <rFont val="Arial"/>
        <family val="2"/>
        <charset val="238"/>
      </rPr>
      <t>z marmelado</t>
    </r>
    <r>
      <rPr>
        <b/>
        <sz val="10"/>
        <color indexed="8"/>
        <rFont val="Arial"/>
        <family val="2"/>
        <charset val="238"/>
      </rPr>
      <t xml:space="preserve"> 80 g</t>
    </r>
  </si>
  <si>
    <r>
      <rPr>
        <b/>
        <sz val="10"/>
        <color indexed="8"/>
        <rFont val="Arial"/>
        <family val="2"/>
        <charset val="238"/>
      </rPr>
      <t xml:space="preserve">BUHTELJ </t>
    </r>
    <r>
      <rPr>
        <sz val="10"/>
        <color rgb="FF000000"/>
        <rFont val="Arial"/>
        <family val="2"/>
        <charset val="238"/>
      </rPr>
      <t xml:space="preserve">z marmelado </t>
    </r>
    <r>
      <rPr>
        <b/>
        <sz val="10"/>
        <color indexed="8"/>
        <rFont val="Arial"/>
        <family val="2"/>
        <charset val="238"/>
      </rPr>
      <t>60 g</t>
    </r>
  </si>
  <si>
    <t>FRANCOSKI ROGLJIČ z marmelado 70 g</t>
  </si>
  <si>
    <r>
      <t>FRANCOSKI MASLENI ROGLJIČ 50 g</t>
    </r>
    <r>
      <rPr>
        <sz val="10"/>
        <color rgb="FF000000"/>
        <rFont val="Arial"/>
        <family val="2"/>
        <charset val="238"/>
      </rPr>
      <t xml:space="preserve">, brez nadeva </t>
    </r>
  </si>
  <si>
    <r>
      <t>FRANCOSKI ROGLJIČ temni 70 g</t>
    </r>
    <r>
      <rPr>
        <sz val="10"/>
        <color rgb="FF000000"/>
        <rFont val="Arial"/>
        <family val="2"/>
        <charset val="238"/>
      </rPr>
      <t>, brez nadeva</t>
    </r>
  </si>
  <si>
    <t>ZAVITEK jabolčni 120 g</t>
  </si>
  <si>
    <t>ZAVITEK višnjev 120 g</t>
  </si>
  <si>
    <t>ZAVITEK skutin z rozinami 120 g</t>
  </si>
  <si>
    <t>ZAVITEK višnjev s skuto 120 g</t>
  </si>
  <si>
    <r>
      <rPr>
        <b/>
        <sz val="10"/>
        <color indexed="8"/>
        <rFont val="Arial"/>
        <family val="2"/>
        <charset val="238"/>
      </rPr>
      <t xml:space="preserve">POTICA OREHOVA </t>
    </r>
    <r>
      <rPr>
        <b/>
        <sz val="10"/>
        <color rgb="FF000000"/>
        <rFont val="Arial"/>
        <family val="2"/>
        <charset val="238"/>
      </rPr>
      <t>rezana pakirana</t>
    </r>
  </si>
  <si>
    <t>POTICA MAKOVA rezana pakirana</t>
  </si>
  <si>
    <t>POTICA PEHTRANOVA rezana pakirana</t>
  </si>
  <si>
    <t>BUREK SKUTIN 220 g</t>
  </si>
  <si>
    <t xml:space="preserve">BUREK SKUTIN 130 g </t>
  </si>
  <si>
    <r>
      <rPr>
        <b/>
        <sz val="10"/>
        <color indexed="8"/>
        <rFont val="Arial"/>
        <family val="2"/>
        <charset val="238"/>
      </rPr>
      <t>KAŠA ajdova</t>
    </r>
    <r>
      <rPr>
        <sz val="10"/>
        <color rgb="FF000000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pakirano po 1 kg, transportno pakiranje 1 kg</t>
    </r>
  </si>
  <si>
    <r>
      <rPr>
        <b/>
        <sz val="10"/>
        <color indexed="8"/>
        <rFont val="Arial"/>
        <family val="2"/>
        <charset val="238"/>
      </rPr>
      <t>KAŠA prosena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</si>
  <si>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KOSMIČI PIRINI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rahli</t>
    </r>
    <r>
      <rPr>
        <sz val="10"/>
        <color indexed="8"/>
        <rFont val="Arial"/>
        <family val="2"/>
        <charset val="238"/>
      </rPr>
      <t>, pakirano po  0,5 kg, transportno pakiranje 0,5 kg</t>
    </r>
  </si>
  <si>
    <r>
      <rPr>
        <b/>
        <sz val="10"/>
        <color indexed="8"/>
        <rFont val="Arial"/>
        <family val="2"/>
        <charset val="238"/>
      </rPr>
      <t xml:space="preserve">ZAVITEK s skuto </t>
    </r>
    <r>
      <rPr>
        <sz val="10"/>
        <color indexed="8"/>
        <rFont val="Arial"/>
        <family val="2"/>
        <charset val="238"/>
      </rPr>
      <t xml:space="preserve">hitro zamrznjen izdelek iz </t>
    </r>
    <r>
      <rPr>
        <b/>
        <sz val="10"/>
        <color indexed="8"/>
        <rFont val="Arial"/>
        <family val="2"/>
        <charset val="238"/>
      </rPr>
      <t>listnatega testa</t>
    </r>
    <r>
      <rPr>
        <sz val="10"/>
        <color indexed="8"/>
        <rFont val="Arial"/>
        <family val="2"/>
        <charset val="238"/>
      </rPr>
      <t xml:space="preserve"> z nadevom</t>
    </r>
  </si>
  <si>
    <r>
      <rPr>
        <b/>
        <sz val="10"/>
        <color indexed="8"/>
        <rFont val="Arial"/>
        <family val="2"/>
        <charset val="238"/>
      </rPr>
      <t xml:space="preserve">ZAVITEK z jabolki </t>
    </r>
    <r>
      <rPr>
        <sz val="10"/>
        <color indexed="8"/>
        <rFont val="Arial"/>
        <family val="2"/>
        <charset val="238"/>
      </rPr>
      <t xml:space="preserve">hitro zamrznjen izdelek iz </t>
    </r>
    <r>
      <rPr>
        <b/>
        <sz val="10"/>
        <color indexed="8"/>
        <rFont val="Arial"/>
        <family val="2"/>
        <charset val="238"/>
      </rPr>
      <t>listnatega testa</t>
    </r>
    <r>
      <rPr>
        <sz val="10"/>
        <color indexed="8"/>
        <rFont val="Arial"/>
        <family val="2"/>
        <charset val="238"/>
      </rPr>
      <t xml:space="preserve"> z nadevom</t>
    </r>
  </si>
  <si>
    <r>
      <rPr>
        <b/>
        <sz val="10"/>
        <color indexed="8"/>
        <rFont val="Arial"/>
        <family val="2"/>
        <charset val="238"/>
      </rPr>
      <t xml:space="preserve">ZAVITEK z jabolki </t>
    </r>
    <r>
      <rPr>
        <sz val="10"/>
        <color indexed="8"/>
        <rFont val="Arial"/>
        <family val="2"/>
        <charset val="238"/>
      </rPr>
      <t xml:space="preserve">hitro zamrznjen izdelek iz </t>
    </r>
    <r>
      <rPr>
        <b/>
        <sz val="10"/>
        <color indexed="8"/>
        <rFont val="Arial"/>
        <family val="2"/>
        <charset val="238"/>
      </rPr>
      <t>vlečenega testa</t>
    </r>
    <r>
      <rPr>
        <sz val="10"/>
        <color indexed="8"/>
        <rFont val="Arial"/>
        <family val="2"/>
        <charset val="238"/>
      </rPr>
      <t xml:space="preserve"> z nadevom</t>
    </r>
  </si>
  <si>
    <r>
      <rPr>
        <b/>
        <sz val="10"/>
        <color indexed="8"/>
        <rFont val="Arial"/>
        <family val="2"/>
        <charset val="238"/>
      </rPr>
      <t xml:space="preserve">ZAVITEK višnjev </t>
    </r>
    <r>
      <rPr>
        <sz val="10"/>
        <color indexed="8"/>
        <rFont val="Arial"/>
        <family val="2"/>
        <charset val="238"/>
      </rPr>
      <t xml:space="preserve">hitro zamrznjen izdelek iz </t>
    </r>
    <r>
      <rPr>
        <b/>
        <sz val="10"/>
        <color indexed="8"/>
        <rFont val="Arial"/>
        <family val="2"/>
        <charset val="238"/>
      </rPr>
      <t>listnatega testa</t>
    </r>
    <r>
      <rPr>
        <sz val="10"/>
        <color indexed="8"/>
        <rFont val="Arial"/>
        <family val="2"/>
        <charset val="238"/>
      </rPr>
      <t xml:space="preserve"> z nadevom</t>
    </r>
  </si>
  <si>
    <r>
      <rPr>
        <b/>
        <sz val="10"/>
        <color indexed="8"/>
        <rFont val="Arial"/>
        <family val="2"/>
        <charset val="238"/>
      </rPr>
      <t xml:space="preserve">ZAVITEK višnjev s skuto </t>
    </r>
    <r>
      <rPr>
        <sz val="10"/>
        <color indexed="8"/>
        <rFont val="Arial"/>
        <family val="2"/>
        <charset val="238"/>
      </rPr>
      <t xml:space="preserve">hitro zamrznjen izdelek iz </t>
    </r>
    <r>
      <rPr>
        <b/>
        <sz val="10"/>
        <color indexed="8"/>
        <rFont val="Arial"/>
        <family val="2"/>
        <charset val="238"/>
      </rPr>
      <t>vlečenega testa</t>
    </r>
    <r>
      <rPr>
        <sz val="10"/>
        <color indexed="8"/>
        <rFont val="Arial"/>
        <family val="2"/>
        <charset val="238"/>
      </rPr>
      <t xml:space="preserve"> z nadevom</t>
    </r>
  </si>
  <si>
    <r>
      <t>LISTNATO TESTO razvaljano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</si>
  <si>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>VLEČENO TESTO</t>
    </r>
    <r>
      <rPr>
        <sz val="10"/>
        <color indexed="8"/>
        <rFont val="Arial"/>
        <family val="2"/>
        <charset val="238"/>
      </rPr>
      <t>, hitro zamrznjeno  vlečeno testo, pakirano 500 g</t>
    </r>
  </si>
  <si>
    <r>
      <t>ŽEPEK/BLAZINICA s sadnim nadevom s kočki breskev 80 g</t>
    </r>
    <r>
      <rPr>
        <sz val="10"/>
        <color indexed="8"/>
        <rFont val="Arial"/>
        <family val="2"/>
        <charset val="238"/>
      </rPr>
      <t>, narejen iz listnatega kvašenega testa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</si>
  <si>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LAKTOZE 1l</t>
    </r>
    <r>
      <rPr>
        <sz val="10"/>
        <color indexed="8"/>
        <rFont val="Arial"/>
        <family val="2"/>
        <charset val="238"/>
      </rPr>
      <t xml:space="preserve"> sterilizirano in homogenizirano z najmanj 3,5 % mlečne maščobe, polnjeno v TP </t>
    </r>
  </si>
  <si>
    <r>
      <rPr>
        <b/>
        <sz val="10"/>
        <color indexed="8"/>
        <rFont val="Arial"/>
        <family val="2"/>
        <charset val="238"/>
      </rPr>
      <t>MLEKO napitek 200 ml</t>
    </r>
    <r>
      <rPr>
        <sz val="10"/>
        <color indexed="8"/>
        <rFont val="Arial"/>
        <family val="2"/>
        <charset val="238"/>
      </rPr>
      <t>, kratkotrajno sterilizirano, homogenizirano, z najmanj 3,5 % mlečne maščobe, polnjeno v TP, priložena slamica</t>
    </r>
  </si>
  <si>
    <r>
      <rPr>
        <b/>
        <sz val="10"/>
        <color indexed="8"/>
        <rFont val="Arial"/>
        <family val="2"/>
        <charset val="238"/>
      </rPr>
      <t>MLEKO napitek ČOKOLADNO 200 ml</t>
    </r>
    <r>
      <rPr>
        <sz val="10"/>
        <color indexed="8"/>
        <rFont val="Arial"/>
        <family val="2"/>
        <charset val="238"/>
      </rPr>
      <t>, kratkotrajna sterilizirana, homogenizirana mlečna pijača, z od 0,5 % do 3,5 % mlečne maščobe, z dodatkom sladkorja, čokolade in kakava, polnjen v TP, priložena slamica</t>
    </r>
  </si>
  <si>
    <r>
      <t>SMETANA SLADKA za stepanje 500 ml (UHT segreta na ultra visoki temperaturi)</t>
    </r>
    <r>
      <rPr>
        <sz val="10"/>
        <color indexed="8"/>
        <rFont val="Arial"/>
        <family val="2"/>
        <charset val="238"/>
      </rPr>
      <t>, z od 30 do 40 % mlečne maščobe, polnjena v TP</t>
    </r>
  </si>
  <si>
    <r>
      <t>SMETANA SLADKA pasterizirana 250 ml</t>
    </r>
    <r>
      <rPr>
        <sz val="10"/>
        <color indexed="8"/>
        <rFont val="Arial"/>
        <family val="2"/>
        <charset val="238"/>
      </rPr>
      <t>, z od 30 do 40 % mlečne maščobe, polnjena v TP</t>
    </r>
  </si>
  <si>
    <r>
      <t xml:space="preserve">KISLA SMETANA 180 g </t>
    </r>
    <r>
      <rPr>
        <sz val="10"/>
        <color indexed="8"/>
        <rFont val="Arial"/>
        <family val="2"/>
        <charset val="238"/>
      </rPr>
      <t>izdelana s fermentiranjem pastrizirane homogenizirane smetane, z 18 % do 35 % mlečne maščobe, polnjena v PS lonček</t>
    </r>
  </si>
  <si>
    <r>
      <t xml:space="preserve">KISLA SMETANA 400 g </t>
    </r>
    <r>
      <rPr>
        <sz val="10"/>
        <color indexed="8"/>
        <rFont val="Arial"/>
        <family val="2"/>
        <charset val="238"/>
      </rPr>
      <t>izdelana s fermentiranjem pastrizirane homogenizirane smetane, z 18 % do 35 % mlečne maščobe, polnjena v PS lonček</t>
    </r>
  </si>
  <si>
    <r>
      <t>SKUTA lahka 500 g</t>
    </r>
    <r>
      <rPr>
        <sz val="10"/>
        <color indexed="8"/>
        <rFont val="Arial"/>
        <family val="2"/>
        <charset val="238"/>
      </rPr>
      <t>, nepasirana, manj kot 5 g skupnih maščob, polnjena v PS lonček</t>
    </r>
  </si>
  <si>
    <r>
      <t>SKUTA polna 1 kg</t>
    </r>
    <r>
      <rPr>
        <sz val="10"/>
        <color indexed="8"/>
        <rFont val="Arial"/>
        <family val="2"/>
        <charset val="238"/>
      </rPr>
      <t>, nepasirana, 10 g do 15 g skupnih maščob, polnjena v vedro</t>
    </r>
  </si>
  <si>
    <r>
      <t>SKUTA polna 500 g</t>
    </r>
    <r>
      <rPr>
        <sz val="10"/>
        <color indexed="8"/>
        <rFont val="Arial"/>
        <family val="2"/>
        <charset val="238"/>
      </rPr>
      <t xml:space="preserve">, nepasirana, 10 g do 15 g skupnih maščob, polnjena v PS lonček </t>
    </r>
  </si>
  <si>
    <r>
      <t>SUROVO MASLO 250 g</t>
    </r>
    <r>
      <rPr>
        <sz val="10"/>
        <color indexed="8"/>
        <rFont val="Arial"/>
        <family val="2"/>
        <charset val="238"/>
      </rPr>
      <t xml:space="preserve"> I. klase, iz visoko pasterizirane smetane, z najmanj 82 % mlečne maščobe</t>
    </r>
  </si>
  <si>
    <r>
      <t>SUROVO MASLO 20 g</t>
    </r>
    <r>
      <rPr>
        <sz val="10"/>
        <color indexed="8"/>
        <rFont val="Arial"/>
        <family val="2"/>
        <charset val="238"/>
      </rPr>
      <t xml:space="preserve"> I. klase, iz visoko pasterizirane smetane, z najmanj 82 % mlečne maščobe</t>
    </r>
  </si>
  <si>
    <r>
      <t>NAMAZ SIRNI 3 kg</t>
    </r>
    <r>
      <rPr>
        <sz val="10"/>
        <color indexed="8"/>
        <rFont val="Arial"/>
        <family val="2"/>
        <charset val="238"/>
      </rPr>
      <t>, narejen iz svežega sira in smetane</t>
    </r>
  </si>
  <si>
    <r>
      <t>NAMAZ SIRNI 140 g</t>
    </r>
    <r>
      <rPr>
        <sz val="10"/>
        <color indexed="8"/>
        <rFont val="Arial"/>
        <family val="2"/>
        <charset val="238"/>
      </rPr>
      <t xml:space="preserve">, narejen iz svežega sira in smetane, pakirano PS lonček </t>
    </r>
  </si>
  <si>
    <r>
      <t>NAMAZ SIRNI 50 g</t>
    </r>
    <r>
      <rPr>
        <sz val="10"/>
        <color indexed="8"/>
        <rFont val="Arial"/>
        <family val="2"/>
        <charset val="238"/>
      </rPr>
      <t xml:space="preserve">, narejen iz svežega sira in smetane, pakirano PS lonček </t>
    </r>
  </si>
  <si>
    <r>
      <t>NAMAZ MLEČNI z zelišči 140 g</t>
    </r>
    <r>
      <rPr>
        <sz val="10"/>
        <color indexed="8"/>
        <rFont val="Arial"/>
        <family val="2"/>
        <charset val="238"/>
      </rPr>
      <t>, narejeno iz smetane in masla z dodatkom zelišč, pakirano PS lonček</t>
    </r>
  </si>
  <si>
    <r>
      <t>NAMAZ MLEČNI z zelišči 50 g</t>
    </r>
    <r>
      <rPr>
        <sz val="10"/>
        <color indexed="8"/>
        <rFont val="Arial"/>
        <family val="2"/>
        <charset val="238"/>
      </rPr>
      <t>, narejeno iz smetane in masla z dodatkom zelišč, pakirano PS lonček</t>
    </r>
  </si>
  <si>
    <r>
      <t>TOPLJENI SIR ZA MAZANJE 140 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v ovitku, manj kot 15 g skupnih maščob</t>
    </r>
  </si>
  <si>
    <r>
      <t>TOPLJENI SIR ZA MAZANJE DIMLJENI 140 g</t>
    </r>
    <r>
      <rPr>
        <sz val="10"/>
        <color indexed="8"/>
        <rFont val="Arial"/>
        <family val="2"/>
        <charset val="238"/>
      </rPr>
      <t>, v ovitku, 15 g - 20 g skupnih maščob</t>
    </r>
  </si>
  <si>
    <r>
      <t>JOGURT NAVADNI tekoči 1 l</t>
    </r>
    <r>
      <rPr>
        <sz val="10"/>
        <color indexed="8"/>
        <rFont val="Arial"/>
        <family val="2"/>
        <charset val="238"/>
      </rPr>
      <t>, od</t>
    </r>
    <r>
      <rPr>
        <b/>
        <sz val="10"/>
        <color indexed="8"/>
        <rFont val="Arial"/>
        <family val="2"/>
        <charset val="238"/>
      </rPr>
      <t xml:space="preserve"> 3,2 % do 3,5 % mlečne maščobe</t>
    </r>
    <r>
      <rPr>
        <sz val="10"/>
        <color indexed="8"/>
        <rFont val="Arial"/>
        <family val="2"/>
        <charset val="238"/>
      </rPr>
      <t xml:space="preserve">, polnjen v TP </t>
    </r>
  </si>
  <si>
    <r>
      <t>JOGURT NAVADNI 180 g</t>
    </r>
    <r>
      <rPr>
        <sz val="10"/>
        <rFont val="Arial"/>
        <family val="2"/>
        <charset val="238"/>
      </rPr>
      <t>, od</t>
    </r>
    <r>
      <rPr>
        <b/>
        <sz val="10"/>
        <rFont val="Arial"/>
        <family val="2"/>
        <charset val="238"/>
      </rPr>
      <t xml:space="preserve"> 3,2 % do 3,5 % mlečne maščobe</t>
    </r>
    <r>
      <rPr>
        <sz val="10"/>
        <rFont val="Arial"/>
        <family val="2"/>
        <charset val="238"/>
      </rPr>
      <t>, polnjen v PS lonček</t>
    </r>
  </si>
  <si>
    <r>
      <t>JOGURT SADNI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 l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(različni okusi)</t>
    </r>
    <r>
      <rPr>
        <sz val="10"/>
        <color indexed="8"/>
        <rFont val="Arial"/>
        <family val="2"/>
        <charset val="238"/>
      </rPr>
      <t>, do 1,5 % mlečne maščobe, min. 13 % sadnega deleža</t>
    </r>
  </si>
  <si>
    <r>
      <t>JOGURT PROBIOTIČNI NAVADNI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 l</t>
    </r>
    <r>
      <rPr>
        <sz val="10"/>
        <color indexed="8"/>
        <rFont val="Arial"/>
        <family val="2"/>
        <charset val="238"/>
      </rPr>
      <t xml:space="preserve">, od 1,3 % do 1,6 % mlečne maščobe, fermentiran z mlečnokislinskimi mikroorganizmi, polnjen v TP </t>
    </r>
  </si>
  <si>
    <r>
      <t>JOGURT PROBIOTIČNI NAVADNI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150 g</t>
    </r>
    <r>
      <rPr>
        <sz val="10"/>
        <color indexed="8"/>
        <rFont val="Arial"/>
        <family val="2"/>
        <charset val="238"/>
      </rPr>
      <t xml:space="preserve">, od 1,3 % do 1,6 % mlečne maščobe, fermentiran z mlečnokislinskimi mikroorganizmi, polnjen v PS lonček </t>
    </r>
  </si>
  <si>
    <r>
      <t>GRŠKI JOGURT naravni 1 kg</t>
    </r>
    <r>
      <rPr>
        <sz val="10"/>
        <color indexed="8"/>
        <rFont val="Arial"/>
        <family val="2"/>
        <charset val="238"/>
      </rPr>
      <t xml:space="preserve"> z min 9 % mlečne maščobe in jogurtovo kulturo, polnjen v vedro </t>
    </r>
  </si>
  <si>
    <r>
      <t xml:space="preserve">GRŠKI JOGURT naravni 150 g </t>
    </r>
    <r>
      <rPr>
        <sz val="10"/>
        <color indexed="8"/>
        <rFont val="Arial"/>
        <family val="2"/>
        <charset val="238"/>
      </rPr>
      <t xml:space="preserve">z min 9 % mlečne maščobe in jogurtovo kulturo, polnjen v PS lonček </t>
    </r>
  </si>
  <si>
    <r>
      <t>GRŠKI JOGURT sadni 150 g (različni okusi)</t>
    </r>
    <r>
      <rPr>
        <sz val="10"/>
        <color indexed="8"/>
        <rFont val="Arial"/>
        <family val="2"/>
        <charset val="238"/>
      </rPr>
      <t xml:space="preserve"> z min 7 % mlečne maščobe, min. 20 % sadnega deleža; polnjen v PS lonček </t>
    </r>
  </si>
  <si>
    <r>
      <t>JOGURT BREZ LAKTOZE 500 ml</t>
    </r>
    <r>
      <rPr>
        <sz val="10"/>
        <color indexed="8"/>
        <rFont val="Arial"/>
        <family val="2"/>
        <charset val="238"/>
      </rPr>
      <t>, z najmanj 1,6 % mlečne maščobe, polnjen v TP</t>
    </r>
  </si>
  <si>
    <r>
      <t>KISLO MLEKO 180 g</t>
    </r>
    <r>
      <rPr>
        <sz val="10"/>
        <color indexed="8"/>
        <rFont val="Arial"/>
        <family val="2"/>
        <charset val="238"/>
      </rPr>
      <t xml:space="preserve">, od 1,6 % do 3,2 % mlečne maščobe, polnjen v PS lonček </t>
    </r>
  </si>
  <si>
    <r>
      <t xml:space="preserve">SADNA SKUTA 100 g </t>
    </r>
    <r>
      <rPr>
        <sz val="10"/>
        <color indexed="8"/>
        <rFont val="Arial"/>
        <family val="2"/>
        <charset val="238"/>
      </rPr>
      <t xml:space="preserve">(različni sadni okusi), iz svežega sira in min. 18 % sadnega pripravka, brez umetnih barvil, polnjena v PS lonček </t>
    </r>
  </si>
  <si>
    <r>
      <t>RIBANI SIR 350 g (drobno ali grobo)</t>
    </r>
    <r>
      <rPr>
        <sz val="10"/>
        <color indexed="8"/>
        <rFont val="Arial"/>
        <family val="2"/>
        <charset val="238"/>
      </rPr>
      <t>, mešanica trdih in poltrdih polnomastnih sirov, nad 20 g skupnih maščob</t>
    </r>
  </si>
  <si>
    <r>
      <t>RIBANI SIR 5 kg (drobno ali grobo)</t>
    </r>
    <r>
      <rPr>
        <sz val="10"/>
        <color indexed="8"/>
        <rFont val="Arial"/>
        <family val="2"/>
        <charset val="238"/>
      </rPr>
      <t>, mešanica trdih in poltrdih mastnih sirov, nad 20 g skupnih maščob</t>
    </r>
  </si>
  <si>
    <r>
      <t>SIR poltrdi tip Gauda 400 g</t>
    </r>
    <r>
      <rPr>
        <sz val="10"/>
        <rFont val="Arial"/>
        <family val="2"/>
        <charset val="238"/>
      </rPr>
      <t>, nad 20 g skupnih maščob</t>
    </r>
  </si>
  <si>
    <r>
      <t>SIR poltrdi tip Gauda 3 kg</t>
    </r>
    <r>
      <rPr>
        <sz val="10"/>
        <rFont val="Arial"/>
        <family val="2"/>
        <charset val="238"/>
      </rPr>
      <t>, nad 20 g skupnih maščob</t>
    </r>
  </si>
  <si>
    <r>
      <t>SIR poltrdi tip Edamec 400 g</t>
    </r>
    <r>
      <rPr>
        <sz val="10"/>
        <color indexed="8"/>
        <rFont val="Arial"/>
        <family val="2"/>
        <charset val="238"/>
      </rPr>
      <t>, nad 20 g skupnih maščob</t>
    </r>
  </si>
  <si>
    <r>
      <t>SIR poltrdi tip Edamec 3 kg</t>
    </r>
    <r>
      <rPr>
        <sz val="10"/>
        <color indexed="8"/>
        <rFont val="Arial"/>
        <family val="2"/>
        <charset val="238"/>
      </rPr>
      <t>, nad 20 g skupnih maščob</t>
    </r>
  </si>
  <si>
    <r>
      <t>SIR poltrdi tip Ementalec 400 g</t>
    </r>
    <r>
      <rPr>
        <sz val="10"/>
        <rFont val="Arial"/>
        <family val="2"/>
        <charset val="238"/>
      </rPr>
      <t>, nad 20 g skupnih maščob</t>
    </r>
  </si>
  <si>
    <r>
      <t>SIR poltrdi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rezano na rezine 150 g</t>
    </r>
    <r>
      <rPr>
        <sz val="10"/>
        <rFont val="Arial"/>
        <family val="2"/>
        <charset val="238"/>
      </rPr>
      <t>, nad 20 g skupnih maščob</t>
    </r>
  </si>
  <si>
    <r>
      <t xml:space="preserve">SIR poltrdi </t>
    </r>
    <r>
      <rPr>
        <b/>
        <sz val="10"/>
        <rFont val="Arial"/>
        <family val="2"/>
        <charset val="238"/>
      </rPr>
      <t xml:space="preserve">rezano na rezine 1 kg, </t>
    </r>
    <r>
      <rPr>
        <sz val="10"/>
        <rFont val="Arial"/>
        <family val="2"/>
        <charset val="238"/>
      </rPr>
      <t>nad 20 g skupnih maščob</t>
    </r>
  </si>
  <si>
    <r>
      <t>SIR mehki Mozzarella 250 g</t>
    </r>
    <r>
      <rPr>
        <sz val="10"/>
        <color indexed="8"/>
        <rFont val="Arial"/>
        <family val="2"/>
        <charset val="238"/>
      </rPr>
      <t>, 15 g - 20 g skupnih maščob</t>
    </r>
  </si>
  <si>
    <r>
      <t>SIR mehki Mozzarella 1 kg</t>
    </r>
    <r>
      <rPr>
        <sz val="10"/>
        <color indexed="8"/>
        <rFont val="Arial"/>
        <family val="2"/>
        <charset val="238"/>
      </rPr>
      <t>, nad 20 g skupnih maščob</t>
    </r>
  </si>
  <si>
    <r>
      <t>SIR mehki Mozzarella ribani 300 g</t>
    </r>
    <r>
      <rPr>
        <sz val="10"/>
        <color indexed="8"/>
        <rFont val="Arial"/>
        <family val="2"/>
        <charset val="238"/>
      </rPr>
      <t>, nad 20 g skupnih maščob</t>
    </r>
  </si>
  <si>
    <r>
      <t>SIR mehki beli v slanici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500 g</t>
    </r>
  </si>
  <si>
    <t>SIR kremni Maskarpone 500 g</t>
  </si>
  <si>
    <r>
      <t>SIR mehki s plemenito plesnijo 150 g</t>
    </r>
    <r>
      <rPr>
        <sz val="10"/>
        <color indexed="8"/>
        <rFont val="Arial"/>
        <family val="2"/>
        <charset val="238"/>
      </rPr>
      <t>, nad 20 g skupnih maščob</t>
    </r>
  </si>
  <si>
    <r>
      <t xml:space="preserve">SIR ZA ŽAR </t>
    </r>
    <r>
      <rPr>
        <sz val="10"/>
        <color indexed="8"/>
        <rFont val="Arial"/>
        <family val="2"/>
        <charset val="238"/>
      </rPr>
      <t>nad 20 g skupnih maščob, pakiranje 1 kg do 1,5 kg</t>
    </r>
  </si>
  <si>
    <r>
      <t xml:space="preserve">MLEČNI KREMNI SLADOLED 1000 ml razni okusi </t>
    </r>
    <r>
      <rPr>
        <sz val="10"/>
        <rFont val="Arial"/>
        <family val="2"/>
        <charset val="238"/>
      </rPr>
      <t>(vanilija, čokolada, stracciatella, …)</t>
    </r>
    <r>
      <rPr>
        <b/>
        <sz val="10"/>
        <rFont val="Arial"/>
        <family val="2"/>
        <charset val="238"/>
      </rPr>
      <t xml:space="preserve"> </t>
    </r>
  </si>
  <si>
    <r>
      <t xml:space="preserve">MLEČNI KREMNI SLADOLED 2000 ml razni okusi </t>
    </r>
    <r>
      <rPr>
        <sz val="10"/>
        <rFont val="Arial"/>
        <family val="2"/>
        <charset val="238"/>
      </rPr>
      <t>(vanilija, čokolada, stracciatella, …)</t>
    </r>
    <r>
      <rPr>
        <b/>
        <sz val="10"/>
        <rFont val="Arial"/>
        <family val="2"/>
        <charset val="238"/>
      </rPr>
      <t xml:space="preserve"> </t>
    </r>
  </si>
  <si>
    <r>
      <t xml:space="preserve">MLEČNI SADNI SLADOLED 1000 ml razni okusi </t>
    </r>
    <r>
      <rPr>
        <sz val="10"/>
        <rFont val="Arial"/>
        <family val="2"/>
        <charset val="238"/>
      </rPr>
      <t>(jagoda/vanilija, gozni sadježi/vanilija, …)</t>
    </r>
  </si>
  <si>
    <r>
      <t xml:space="preserve">MLEČNI SADNI SLADOLED 2000 ml razni okusi </t>
    </r>
    <r>
      <rPr>
        <sz val="10"/>
        <rFont val="Arial"/>
        <family val="2"/>
        <charset val="238"/>
      </rPr>
      <t xml:space="preserve">(jagoda/vanilija, gozni sadježi/vanilija, …) </t>
    </r>
  </si>
  <si>
    <r>
      <t xml:space="preserve">MLEČNI SLADOLED 4300 ml razni okusi </t>
    </r>
    <r>
      <rPr>
        <sz val="10"/>
        <rFont val="Arial"/>
        <family val="2"/>
        <charset val="238"/>
      </rPr>
      <t>(vanilija, čokolada, lešnik, …)</t>
    </r>
  </si>
  <si>
    <r>
      <t xml:space="preserve">MLEČNI SADNI SLADOLED 4300 ml razni okusi </t>
    </r>
    <r>
      <rPr>
        <sz val="10"/>
        <rFont val="Arial"/>
        <family val="2"/>
        <charset val="238"/>
      </rPr>
      <t xml:space="preserve">(jagoda, borovnica, …) </t>
    </r>
  </si>
  <si>
    <r>
      <t xml:space="preserve">MLEČNI SLADOLED brez laktoze 1000 ml </t>
    </r>
    <r>
      <rPr>
        <sz val="10"/>
        <rFont val="Arial"/>
        <family val="2"/>
        <charset val="238"/>
      </rPr>
      <t>iz pasteriziranih ali steriliziranih sestavin mleka</t>
    </r>
  </si>
  <si>
    <r>
      <t xml:space="preserve">SLADOLED LONČEK 120 ml, </t>
    </r>
    <r>
      <rPr>
        <sz val="10"/>
        <rFont val="Arial"/>
        <family val="2"/>
        <charset val="238"/>
      </rPr>
      <t>mlečno kremni sladoled raznih okusov (čokolada, vanilija, …)</t>
    </r>
  </si>
  <si>
    <r>
      <t xml:space="preserve">SLADOLEDNI DESERT z okusom jagod 115 ml, </t>
    </r>
    <r>
      <rPr>
        <sz val="10"/>
        <rFont val="Arial"/>
        <family val="2"/>
        <charset val="238"/>
      </rPr>
      <t>vodna osnova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</si>
  <si>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10l</t>
    </r>
    <r>
      <rPr>
        <sz val="10"/>
        <color indexed="8"/>
        <rFont val="Arial"/>
        <family val="2"/>
        <charset val="238"/>
      </rPr>
      <t xml:space="preserve"> pasterizirano, homogenizirano z najmanj 3,5 % mlečne maščobe, polnjeno v balon/vedro </t>
    </r>
  </si>
  <si>
    <r>
      <rPr>
        <b/>
        <sz val="10"/>
        <color indexed="8"/>
        <rFont val="Arial"/>
        <family val="2"/>
        <charset val="238"/>
      </rPr>
      <t>MLEKO BREZ LAKTOZE napitek 200 ml</t>
    </r>
    <r>
      <rPr>
        <sz val="10"/>
        <color indexed="8"/>
        <rFont val="Arial"/>
        <family val="2"/>
        <charset val="238"/>
      </rPr>
      <t>, kratkotrajno sterilizirano, homogenizirano z najmanj 3,5 % mlečne maščobe, polnjeno v TP, priložena slamica</t>
    </r>
  </si>
  <si>
    <r>
      <rPr>
        <b/>
        <sz val="10"/>
        <color indexed="8"/>
        <rFont val="Arial"/>
        <family val="2"/>
        <charset val="238"/>
      </rPr>
      <t>PRŠUT rezan na rezine</t>
    </r>
    <r>
      <rPr>
        <sz val="10"/>
        <color indexed="8"/>
        <rFont val="Arial"/>
        <family val="2"/>
        <charset val="238"/>
      </rPr>
      <t>, sušeno meso, značilnega izgleda in vonja</t>
    </r>
  </si>
  <si>
    <r>
      <rPr>
        <b/>
        <sz val="10"/>
        <color indexed="8"/>
        <rFont val="Arial"/>
        <family val="2"/>
        <charset val="238"/>
      </rPr>
      <t>BUDJOLA rezana na rezine</t>
    </r>
    <r>
      <rPr>
        <sz val="10"/>
        <color indexed="8"/>
        <rFont val="Arial"/>
        <family val="2"/>
        <charset val="238"/>
      </rPr>
      <t>, izdelek značilnega izgleda in vonja</t>
    </r>
  </si>
  <si>
    <r>
      <t xml:space="preserve">SUHA DOMAČA SALAMA rezana na rezine, </t>
    </r>
    <r>
      <rPr>
        <sz val="10"/>
        <color indexed="8"/>
        <rFont val="Arial"/>
        <family val="2"/>
        <charset val="238"/>
      </rPr>
      <t>sušena salama iz svinjine in slanine</t>
    </r>
  </si>
  <si>
    <r>
      <rPr>
        <b/>
        <sz val="10"/>
        <rFont val="Arial"/>
        <family val="2"/>
        <charset val="238"/>
      </rPr>
      <t xml:space="preserve">HRENOVKE PERUTNINSKE </t>
    </r>
    <r>
      <rPr>
        <sz val="10"/>
        <rFont val="Arial"/>
        <family val="2"/>
        <charset val="238"/>
      </rPr>
      <t>(piščančje in/ali puranje)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brez ovoja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do 100 g/par, brez glutena, brez umetnih ojačevalcev okusa</t>
    </r>
  </si>
  <si>
    <r>
      <rPr>
        <b/>
        <sz val="10"/>
        <rFont val="Arial"/>
        <family val="2"/>
        <charset val="238"/>
      </rPr>
      <t xml:space="preserve">PIŠČANČJA PAŠTETA 95 g, </t>
    </r>
    <r>
      <rPr>
        <sz val="10"/>
        <rFont val="Arial"/>
        <family val="2"/>
        <charset val="238"/>
      </rPr>
      <t>brez glutena, brez umetnih ojačevalcev okusa, brez dodanih aditivov in konzervansov,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iz   piščančjega mesa (min. 40%) z dodatkom začimb</t>
    </r>
    <r>
      <rPr>
        <b/>
        <sz val="10"/>
        <rFont val="Arial"/>
        <family val="2"/>
        <charset val="238"/>
      </rPr>
      <t xml:space="preserve">
</t>
    </r>
  </si>
  <si>
    <r>
      <rPr>
        <b/>
        <sz val="10"/>
        <color indexed="8"/>
        <rFont val="Arial"/>
        <family val="2"/>
        <charset val="238"/>
      </rPr>
      <t>MLEKO 1l</t>
    </r>
    <r>
      <rPr>
        <sz val="10"/>
        <color indexed="8"/>
        <rFont val="Arial"/>
        <family val="2"/>
        <charset val="238"/>
      </rPr>
      <t xml:space="preserve"> sterilizirano in homogenizirano </t>
    </r>
    <r>
      <rPr>
        <b/>
        <sz val="10"/>
        <color rgb="FF000000"/>
        <rFont val="Arial"/>
        <family val="2"/>
        <charset val="238"/>
      </rPr>
      <t>z najmanj 1,5 % mlečne maščobe</t>
    </r>
    <r>
      <rPr>
        <sz val="10"/>
        <color indexed="8"/>
        <rFont val="Arial"/>
        <family val="2"/>
        <charset val="238"/>
      </rPr>
      <t>, polnjeno v TP</t>
    </r>
  </si>
  <si>
    <r>
      <rPr>
        <b/>
        <sz val="10"/>
        <color indexed="8"/>
        <rFont val="Arial"/>
        <family val="2"/>
        <charset val="238"/>
      </rPr>
      <t>MLEKO 1l</t>
    </r>
    <r>
      <rPr>
        <sz val="10"/>
        <color indexed="8"/>
        <rFont val="Arial"/>
        <family val="2"/>
        <charset val="238"/>
      </rPr>
      <t xml:space="preserve"> sterilizirano in homogenizirano </t>
    </r>
    <r>
      <rPr>
        <b/>
        <sz val="10"/>
        <color rgb="FF000000"/>
        <rFont val="Arial"/>
        <family val="2"/>
        <charset val="238"/>
      </rPr>
      <t>z najmanj 3,5 % mlečne maščobe</t>
    </r>
    <r>
      <rPr>
        <sz val="10"/>
        <color indexed="8"/>
        <rFont val="Arial"/>
        <family val="2"/>
        <charset val="238"/>
      </rPr>
      <t>, polnjeno v TP</t>
    </r>
  </si>
  <si>
    <r>
      <t>JOGURT SADNI 160 g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(različni okusi)</t>
    </r>
    <r>
      <rPr>
        <sz val="10"/>
        <color indexed="8"/>
        <rFont val="Arial"/>
        <family val="2"/>
        <charset val="238"/>
      </rPr>
      <t>, od 2,5 % do 3,5 % mlečne maščobe,</t>
    </r>
    <r>
      <rPr>
        <sz val="10"/>
        <color rgb="FF000000"/>
        <rFont val="Arial"/>
        <family val="2"/>
        <charset val="238"/>
      </rPr>
      <t xml:space="preserve"> min. 13 % sadnega deleža,</t>
    </r>
    <r>
      <rPr>
        <sz val="10"/>
        <color indexed="8"/>
        <rFont val="Arial"/>
        <family val="2"/>
        <charset val="238"/>
      </rPr>
      <t xml:space="preserve"> polnjen v PS lonček </t>
    </r>
  </si>
  <si>
    <r>
      <rPr>
        <b/>
        <sz val="10"/>
        <color indexed="8"/>
        <rFont val="Arial"/>
        <family val="2"/>
        <charset val="238"/>
      </rPr>
      <t>JOGURT PROBIOTIČNI SADNI 150 g (različni okusi)</t>
    </r>
    <r>
      <rPr>
        <sz val="10"/>
        <color indexed="8"/>
        <rFont val="Arial"/>
        <family val="2"/>
        <charset val="238"/>
      </rPr>
      <t>, od 1,3 % do 1,6 % mlečne maščobe, min. 13 % sadnega deleža, brez umetnih sladil, fermentiran z mlečnokislinskimi mikroorganizmi, polnjen v PS lonček</t>
    </r>
  </si>
  <si>
    <r>
      <t>JOGURT BREZ LAKTOZE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sadni 150 g (različni okusi)</t>
    </r>
    <r>
      <rPr>
        <sz val="10"/>
        <color indexed="8"/>
        <rFont val="Arial"/>
        <family val="2"/>
        <charset val="238"/>
      </rPr>
      <t>, z najmanj 1,6 % mlečne maščobe</t>
    </r>
    <r>
      <rPr>
        <b/>
        <sz val="10"/>
        <color indexed="8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min. 10 % sadnega deleža, polnjen v TP </t>
    </r>
  </si>
  <si>
    <r>
      <t>JOGURT PROTEINSKI</t>
    </r>
    <r>
      <rPr>
        <b/>
        <sz val="10"/>
        <color rgb="FF000000"/>
        <rFont val="Arial"/>
        <family val="2"/>
        <charset val="238"/>
      </rPr>
      <t xml:space="preserve"> NAVADN</t>
    </r>
    <r>
      <rPr>
        <sz val="10"/>
        <color indexed="8"/>
        <rFont val="Arial"/>
        <family val="2"/>
        <charset val="238"/>
      </rPr>
      <t xml:space="preserve">I </t>
    </r>
    <r>
      <rPr>
        <b/>
        <sz val="10"/>
        <color indexed="8"/>
        <rFont val="Arial"/>
        <family val="2"/>
        <charset val="238"/>
      </rPr>
      <t>150 g</t>
    </r>
    <r>
      <rPr>
        <sz val="10"/>
        <color indexed="8"/>
        <rFont val="Arial"/>
        <family val="2"/>
        <charset val="238"/>
      </rPr>
      <t xml:space="preserve">, z najmanj 7 g proteinov na 100 g, polnjen v TP </t>
    </r>
  </si>
  <si>
    <r>
      <t>JOGURT PROTEINSKI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SADNI </t>
    </r>
    <r>
      <rPr>
        <b/>
        <sz val="10"/>
        <color indexed="8"/>
        <rFont val="Arial"/>
        <family val="2"/>
        <charset val="238"/>
      </rPr>
      <t>150 g (različni okusi)</t>
    </r>
    <r>
      <rPr>
        <sz val="10"/>
        <color indexed="8"/>
        <rFont val="Arial"/>
        <family val="2"/>
        <charset val="238"/>
      </rPr>
      <t xml:space="preserve">, z najmanj 7 g proteinov na 100 g, polnjen v TP </t>
    </r>
  </si>
  <si>
    <r>
      <t>PUDING ČOKOLADNI s smetano 170 g</t>
    </r>
    <r>
      <rPr>
        <sz val="10"/>
        <rFont val="Arial"/>
        <family val="2"/>
        <charset val="238"/>
      </rPr>
      <t xml:space="preserve">, polnjen v PS lonček </t>
    </r>
  </si>
  <si>
    <r>
      <t>PUDING VANILIJEV s smetano 170 g</t>
    </r>
    <r>
      <rPr>
        <sz val="10"/>
        <rFont val="Arial"/>
        <family val="2"/>
        <charset val="238"/>
      </rPr>
      <t xml:space="preserve">, polnjen v PS lonček </t>
    </r>
  </si>
  <si>
    <t>RIBANI TRDI SIR polmastni 1 kg</t>
  </si>
  <si>
    <r>
      <t>SIR poltrdi polmastni 400 g</t>
    </r>
    <r>
      <rPr>
        <sz val="10"/>
        <rFont val="Arial"/>
        <family val="2"/>
        <charset val="238"/>
      </rPr>
      <t>, 15 g - 20 g skupnih maščob</t>
    </r>
  </si>
  <si>
    <t>Ponudnik</t>
  </si>
  <si>
    <r>
      <rPr>
        <b/>
        <sz val="10"/>
        <color indexed="8"/>
        <rFont val="Arial"/>
        <family val="2"/>
        <charset val="238"/>
      </rPr>
      <t>ANANAS</t>
    </r>
    <r>
      <rPr>
        <sz val="10"/>
        <color indexed="8"/>
        <rFont val="Arial"/>
        <family val="2"/>
        <charset val="238"/>
      </rPr>
      <t>, razred I., prosto pakiran v standardiziranih odprtih zabojčkih</t>
    </r>
  </si>
  <si>
    <r>
      <rPr>
        <b/>
        <sz val="10"/>
        <color indexed="8"/>
        <rFont val="Arial"/>
        <family val="2"/>
        <charset val="238"/>
      </rPr>
      <t>FIGE</t>
    </r>
    <r>
      <rPr>
        <sz val="10"/>
        <color indexed="8"/>
        <rFont val="Arial"/>
        <family val="2"/>
        <charset val="238"/>
      </rPr>
      <t>, vseh sort, razred I., prosto pakirane v standardizirane odprte zabojčke</t>
    </r>
  </si>
  <si>
    <r>
      <rPr>
        <b/>
        <sz val="10"/>
        <color indexed="8"/>
        <rFont val="Arial"/>
        <family val="2"/>
        <charset val="238"/>
      </rPr>
      <t>GRANATNO JABOLKO</t>
    </r>
    <r>
      <rPr>
        <sz val="10"/>
        <color indexed="8"/>
        <rFont val="Arial"/>
        <family val="2"/>
        <charset val="238"/>
      </rPr>
      <t>, razred I., prosto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</si>
  <si>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GROZDJE BELO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</si>
  <si>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GROZDJE ČRNO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</si>
  <si>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>MANGO</t>
    </r>
    <r>
      <rPr>
        <sz val="10"/>
        <color indexed="8"/>
        <rFont val="Arial"/>
        <family val="2"/>
        <charset val="238"/>
      </rPr>
      <t>, razred I., prosto pakiran v standardiziranih odprtih zabojčkih</t>
    </r>
  </si>
  <si>
    <r>
      <rPr>
        <b/>
        <sz val="10"/>
        <color indexed="8"/>
        <rFont val="Arial"/>
        <family val="2"/>
        <charset val="238"/>
      </rPr>
      <t>AVOKADO</t>
    </r>
    <r>
      <rPr>
        <sz val="10"/>
        <color indexed="8"/>
        <rFont val="Arial"/>
        <family val="2"/>
        <charset val="238"/>
      </rPr>
      <t>, razred I., prosto pakirano v standardiziranih odprtih zabojčkih</t>
    </r>
  </si>
  <si>
    <r>
      <rPr>
        <b/>
        <sz val="10"/>
        <color indexed="8"/>
        <rFont val="Arial"/>
        <family val="2"/>
        <charset val="238"/>
      </rPr>
      <t>ČEBULA</t>
    </r>
    <r>
      <rPr>
        <sz val="10"/>
        <color indexed="8"/>
        <rFont val="Arial"/>
        <family val="2"/>
        <charset val="238"/>
      </rPr>
      <t xml:space="preserve"> nepoškodovana, zdrava, čvrsta in trdna, brez vidnih znakov odganjanja, razred I. </t>
    </r>
  </si>
  <si>
    <r>
      <rPr>
        <b/>
        <sz val="10"/>
        <color indexed="8"/>
        <rFont val="Arial"/>
        <family val="2"/>
        <charset val="238"/>
      </rPr>
      <t xml:space="preserve">ČESEN </t>
    </r>
    <r>
      <rPr>
        <sz val="10"/>
        <color indexed="8"/>
        <rFont val="Arial"/>
        <family val="2"/>
        <charset val="238"/>
      </rPr>
      <t xml:space="preserve">nepoškodovan, zdrav in čvrst,  brez vidnih znakov odganjanja, razred I. </t>
    </r>
  </si>
  <si>
    <r>
      <rPr>
        <b/>
        <sz val="10"/>
        <color indexed="8"/>
        <rFont val="Arial"/>
        <family val="2"/>
        <charset val="238"/>
      </rPr>
      <t>DROBNJAK</t>
    </r>
    <r>
      <rPr>
        <sz val="10"/>
        <color indexed="8"/>
        <rFont val="Arial"/>
        <family val="2"/>
        <charset val="238"/>
      </rPr>
      <t xml:space="preserve"> svež, neovenel, brez poškodb; pakiran v čisti embalaži (zabojčki),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</si>
  <si>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INGVER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</si>
  <si>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KOSTANJ</t>
    </r>
    <r>
      <rPr>
        <sz val="10"/>
        <color indexed="8"/>
        <rFont val="Arial"/>
        <family val="2"/>
        <charset val="238"/>
      </rPr>
      <t>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</si>
  <si>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RUKOLA,</t>
    </r>
    <r>
      <rPr>
        <sz val="10"/>
        <color indexed="8"/>
        <rFont val="Arial"/>
        <family val="2"/>
        <charset val="238"/>
      </rPr>
      <t xml:space="preserve"> razred I., prosto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</si>
  <si>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KRUH AJDOV mešani rezan pakiran</t>
    </r>
    <r>
      <rPr>
        <sz val="10"/>
        <color indexed="8"/>
        <rFont val="Arial"/>
        <family val="2"/>
        <charset val="238"/>
      </rPr>
      <t xml:space="preserve">, štruca 1 kg </t>
    </r>
  </si>
  <si>
    <r>
      <rPr>
        <b/>
        <sz val="10"/>
        <color indexed="8"/>
        <rFont val="Arial"/>
        <family val="2"/>
        <charset val="238"/>
      </rPr>
      <t>KRUH OVSENI mešani rezan pakiran</t>
    </r>
    <r>
      <rPr>
        <sz val="10"/>
        <color indexed="8"/>
        <rFont val="Arial"/>
        <family val="2"/>
        <charset val="238"/>
      </rPr>
      <t xml:space="preserve">, štruca 1 kg </t>
    </r>
  </si>
  <si>
    <r>
      <t>KRUH S SEMENI rezan pakiran</t>
    </r>
    <r>
      <rPr>
        <sz val="10"/>
        <color indexed="8"/>
        <rFont val="Arial"/>
        <family val="2"/>
        <charset val="238"/>
      </rPr>
      <t xml:space="preserve">, vsebuje najmanj 10 % semen, štruca 1 kg </t>
    </r>
  </si>
  <si>
    <r>
      <t>KRUH POLBELI brez aditivov in konzervansov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rezan pakiran</t>
    </r>
    <r>
      <rPr>
        <sz val="10"/>
        <color indexed="8"/>
        <rFont val="Arial"/>
        <family val="2"/>
        <charset val="238"/>
      </rPr>
      <t>, štruca 1 kg</t>
    </r>
  </si>
  <si>
    <r>
      <t>KRUH ČRNI brez aditivov in konzervansov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rezan pakiran</t>
    </r>
    <r>
      <rPr>
        <sz val="10"/>
        <color indexed="8"/>
        <rFont val="Arial"/>
        <family val="2"/>
        <charset val="238"/>
      </rPr>
      <t>, štruca 1 kg</t>
    </r>
  </si>
  <si>
    <t>ŠTRUČKA makova 80 g</t>
  </si>
  <si>
    <r>
      <t>ŽEPEK/BLAZINICA jabolčna 80 g</t>
    </r>
    <r>
      <rPr>
        <sz val="10"/>
        <color indexed="8"/>
        <rFont val="Arial"/>
        <family val="2"/>
        <charset val="238"/>
      </rPr>
      <t>, narejena iz listnatega kvašenega testa z nadevom iz jabolk</t>
    </r>
  </si>
  <si>
    <t>SKUPAJ VREDNOST CELOTNEGA SKLOPA 10</t>
  </si>
  <si>
    <r>
      <t>BANANE</t>
    </r>
    <r>
      <rPr>
        <sz val="10"/>
        <color indexed="8"/>
        <rFont val="Arial"/>
        <family val="2"/>
        <charset val="238"/>
      </rPr>
      <t>, razred I., pakirano v standardizirane odprte zabojčke, porcijski sadeži do 150 g /kos</t>
    </r>
  </si>
  <si>
    <r>
      <rPr>
        <b/>
        <sz val="10"/>
        <color indexed="8"/>
        <rFont val="Arial"/>
        <family val="2"/>
        <charset val="238"/>
      </rPr>
      <t>BRESKVE</t>
    </r>
    <r>
      <rPr>
        <sz val="10"/>
        <color indexed="8"/>
        <rFont val="Arial"/>
        <family val="2"/>
        <charset val="238"/>
      </rPr>
      <t>, vseh sort, razred I., pakirane v standardiziranih odprtih zabojčkih z vložki, v katerih so breskve zložene največ v dveh slojih</t>
    </r>
  </si>
  <si>
    <r>
      <t>GRENIVKA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</si>
  <si>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rPr>
        <b/>
        <sz val="10"/>
        <color indexed="8"/>
        <rFont val="Arial"/>
        <family val="2"/>
        <charset val="238"/>
      </rPr>
      <t xml:space="preserve">HRUŠKA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</si>
  <si>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JABOLKO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</si>
  <si>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KAKI VANILIJA </t>
    </r>
    <r>
      <rPr>
        <sz val="10"/>
        <color indexed="8"/>
        <rFont val="Arial"/>
        <family val="2"/>
        <charset val="238"/>
      </rPr>
      <t>čvrst sadež,  razred I., pakirano v standardizirane odprte zabojčke z vložki</t>
    </r>
  </si>
  <si>
    <r>
      <t xml:space="preserve">KIVI </t>
    </r>
    <r>
      <rPr>
        <sz val="10"/>
        <color indexed="8"/>
        <rFont val="Arial"/>
        <family val="2"/>
        <charset val="238"/>
      </rPr>
      <t>vseh sort, razred I., pakirane v standardizirane odprte zabojčke</t>
    </r>
  </si>
  <si>
    <r>
      <t xml:space="preserve">KLEMENTINA </t>
    </r>
    <r>
      <rPr>
        <sz val="10"/>
        <color indexed="8"/>
        <rFont val="Arial"/>
        <family val="2"/>
        <charset val="238"/>
      </rPr>
      <t>razred I., pakirano v standardizirane odprte zabojčke</t>
    </r>
  </si>
  <si>
    <r>
      <t>LIMETA</t>
    </r>
    <r>
      <rPr>
        <sz val="10"/>
        <color indexed="8"/>
        <rFont val="Arial"/>
        <family val="2"/>
        <charset val="238"/>
      </rPr>
      <t xml:space="preserve"> azred I., pakirano v standardizirane odprte zabojčke</t>
    </r>
  </si>
  <si>
    <r>
      <t>LIMONE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</si>
  <si>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rPr>
        <b/>
        <sz val="10"/>
        <color indexed="8"/>
        <rFont val="Arial"/>
        <family val="2"/>
        <charset val="238"/>
      </rPr>
      <t>LUBENICA</t>
    </r>
    <r>
      <rPr>
        <sz val="10"/>
        <color indexed="8"/>
        <rFont val="Arial"/>
        <family val="2"/>
        <charset val="238"/>
      </rPr>
      <t>, vseh sort, razred I., prosto pakiran v standardiziranih odprtih zabojčkih</t>
    </r>
  </si>
  <si>
    <r>
      <t xml:space="preserve">MANDARINE </t>
    </r>
    <r>
      <rPr>
        <sz val="10"/>
        <color indexed="8"/>
        <rFont val="Arial"/>
        <family val="2"/>
        <charset val="238"/>
      </rPr>
      <t>razred I., pakirano v standardizirane odprte zabojčke</t>
    </r>
  </si>
  <si>
    <r>
      <t xml:space="preserve">MELONA </t>
    </r>
    <r>
      <rPr>
        <sz val="10"/>
        <color indexed="8"/>
        <rFont val="Arial"/>
        <family val="2"/>
        <charset val="238"/>
      </rPr>
      <t>vseh sort, razred I., prosto pakirano v standardizirane odprte zabojčke</t>
    </r>
  </si>
  <si>
    <r>
      <rPr>
        <b/>
        <sz val="10"/>
        <color indexed="8"/>
        <rFont val="Arial"/>
        <family val="2"/>
        <charset val="238"/>
      </rPr>
      <t>NEKTARINE</t>
    </r>
    <r>
      <rPr>
        <sz val="10"/>
        <color indexed="8"/>
        <rFont val="Arial"/>
        <family val="2"/>
        <charset val="238"/>
      </rPr>
      <t>, vseh sort, razred I., pakirane v standardiziranih odprtih zabojčkih z vložki, v katerih so nektarine zložene največ v dveh slojih</t>
    </r>
  </si>
  <si>
    <r>
      <t>POMARANČE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</si>
  <si>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t>POMARANČE RDEČE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</si>
  <si>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t xml:space="preserve">RINGLO </t>
    </r>
    <r>
      <rPr>
        <sz val="10"/>
        <color indexed="8"/>
        <rFont val="Arial"/>
        <family val="2"/>
        <charset val="238"/>
      </rPr>
      <t>vseh sort, razred I., pakirane v standardizirane odprte zabojčke</t>
    </r>
  </si>
  <si>
    <r>
      <t xml:space="preserve">SLIVE </t>
    </r>
    <r>
      <rPr>
        <sz val="10"/>
        <color indexed="8"/>
        <rFont val="Arial"/>
        <family val="2"/>
        <charset val="238"/>
      </rPr>
      <t>vseh sort, razred I., pakirane v standardizirane odprte zabojčke</t>
    </r>
  </si>
  <si>
    <r>
      <rPr>
        <b/>
        <sz val="10"/>
        <color indexed="8"/>
        <rFont val="Arial"/>
        <family val="2"/>
        <charset val="238"/>
      </rPr>
      <t>BAZILIKA</t>
    </r>
    <r>
      <rPr>
        <sz val="10"/>
        <color indexed="8"/>
        <rFont val="Arial"/>
        <family val="2"/>
        <charset val="238"/>
      </rPr>
      <t xml:space="preserve"> sveža, neovenela, brez poškodb; pakirana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</si>
  <si>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KORENJE</t>
    </r>
    <r>
      <rPr>
        <sz val="10"/>
        <color indexed="8"/>
        <rFont val="Arial"/>
        <family val="2"/>
        <charset val="238"/>
      </rPr>
      <t xml:space="preserve"> razred I., pakirano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</si>
  <si>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KROMPIR</t>
    </r>
    <r>
      <rPr>
        <sz val="10"/>
        <color indexed="8"/>
        <rFont val="Arial"/>
        <family val="2"/>
        <charset val="238"/>
      </rPr>
      <t xml:space="preserve"> vseh sort, zdrav, zrel, brez primesi; max. 15 % odpadka, pakiran v vreče; razred I. </t>
    </r>
  </si>
  <si>
    <r>
      <t>KUMARE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</si>
  <si>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t>PAPRIKA RDEČA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</si>
  <si>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t>PAPRIKA RUMENA BABURA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</si>
  <si>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t>PAPRIKA ZELENA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</si>
  <si>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PARADIŽNIK</t>
    </r>
    <r>
      <rPr>
        <sz val="10"/>
        <color indexed="8"/>
        <rFont val="Arial"/>
        <family val="2"/>
        <charset val="238"/>
      </rPr>
      <t xml:space="preserve"> vseh sort,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</si>
  <si>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PARADIŽNIK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ČEŠNJEVEC</t>
    </r>
    <r>
      <rPr>
        <sz val="10"/>
        <color indexed="8"/>
        <rFont val="Arial"/>
        <family val="2"/>
        <charset val="238"/>
      </rPr>
      <t>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</si>
  <si>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PETERŠILJ listi</t>
    </r>
    <r>
      <rPr>
        <sz val="10"/>
        <color indexed="8"/>
        <rFont val="Arial"/>
        <family val="2"/>
        <charset val="238"/>
      </rPr>
      <t xml:space="preserve"> očiščen, svež, neovenel, brez poškodb;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</si>
  <si>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REDKVICA rdeča mlada</t>
    </r>
    <r>
      <rPr>
        <sz val="10"/>
        <color indexed="8"/>
        <rFont val="Arial"/>
        <family val="2"/>
        <charset val="238"/>
      </rPr>
      <t xml:space="preserve">  nepoškodovana, brez listja, pakirana v čisti embalaži (zabojčki), ki varuje pred zunanjimi vplivi in preprečuje nastenek poškodb</t>
    </r>
  </si>
  <si>
    <r>
      <rPr>
        <b/>
        <sz val="10"/>
        <rFont val="Arial"/>
        <family val="2"/>
        <charset val="238"/>
      </rPr>
      <t>BOROVNICE</t>
    </r>
    <r>
      <rPr>
        <sz val="10"/>
        <rFont val="Arial"/>
        <family val="2"/>
        <charset val="238"/>
      </rPr>
      <t xml:space="preserve">, vseh sort, čiste, zdrave, cele, nepoškodovane,  razred I., pakirane v standardne </t>
    </r>
    <r>
      <rPr>
        <b/>
        <sz val="10"/>
        <rFont val="Arial"/>
        <family val="2"/>
        <charset val="238"/>
      </rPr>
      <t>PE košarice od 125 g do 1 kg</t>
    </r>
  </si>
  <si>
    <r>
      <rPr>
        <b/>
        <sz val="10"/>
        <color indexed="8"/>
        <rFont val="Arial"/>
        <family val="2"/>
        <charset val="238"/>
      </rPr>
      <t>KONZERVIRANA TUNA v oljčnem olju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večji kosi tune</t>
    </r>
    <r>
      <rPr>
        <sz val="10"/>
        <color indexed="8"/>
        <rFont val="Arial"/>
        <family val="2"/>
        <charset val="238"/>
      </rPr>
      <t xml:space="preserve"> (min 65 %) v bistrem olju; konzervansi niso dovoljeni; v hermetično zaprti embalaži</t>
    </r>
    <r>
      <rPr>
        <b/>
        <sz val="10"/>
        <color indexed="8"/>
        <rFont val="Arial"/>
        <family val="2"/>
        <charset val="238"/>
      </rPr>
      <t>-pločevinka</t>
    </r>
    <r>
      <rPr>
        <sz val="10"/>
        <color indexed="8"/>
        <rFont val="Arial"/>
        <family val="2"/>
        <charset val="238"/>
      </rPr>
      <t xml:space="preserve">, pakirano 1705 g </t>
    </r>
  </si>
  <si>
    <r>
      <rPr>
        <b/>
        <sz val="10"/>
        <rFont val="Arial"/>
        <family val="2"/>
        <charset val="238"/>
      </rPr>
      <t>KONZERVIRANA TUNA v oljčnem olju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večji kosi tune</t>
    </r>
    <r>
      <rPr>
        <sz val="10"/>
        <rFont val="Arial"/>
        <family val="2"/>
        <charset val="238"/>
      </rPr>
      <t xml:space="preserve"> (min 65 %) v bistrem olju; konzervansi niso dovoljeni; v hermetično zaprti embalaži</t>
    </r>
    <r>
      <rPr>
        <b/>
        <sz val="10"/>
        <rFont val="Arial"/>
        <family val="2"/>
        <charset val="238"/>
      </rPr>
      <t>-pločevinka,</t>
    </r>
    <r>
      <rPr>
        <sz val="10"/>
        <rFont val="Arial"/>
        <family val="2"/>
        <charset val="238"/>
      </rPr>
      <t xml:space="preserve"> pakirano 1000 g</t>
    </r>
  </si>
  <si>
    <r>
      <t>JABOLKA suhi krhlji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neolupljeni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1 kg</t>
    </r>
  </si>
  <si>
    <r>
      <t>ROZINE sultana</t>
    </r>
    <r>
      <rPr>
        <sz val="10"/>
        <color indexed="8"/>
        <rFont val="Arial"/>
        <family val="2"/>
        <charset val="238"/>
      </rPr>
      <t xml:space="preserve">, razred I., pakirane v ustrezni embalaži, ki zagotavlja popolno ohranitev kakovosti; </t>
    </r>
    <r>
      <rPr>
        <sz val="10"/>
        <color rgb="FF000000"/>
        <rFont val="Arial"/>
        <family val="2"/>
        <charset val="238"/>
      </rPr>
      <t>pakirano 500 g</t>
    </r>
  </si>
  <si>
    <r>
      <t>ROZINE zlate</t>
    </r>
    <r>
      <rPr>
        <sz val="10"/>
        <color indexed="8"/>
        <rFont val="Arial"/>
        <family val="2"/>
        <charset val="238"/>
      </rPr>
      <t xml:space="preserve">, razred I., pakirane v ustrezni embalaži, ki zagotavlja popolno ohranitev kakovosti; </t>
    </r>
    <r>
      <rPr>
        <sz val="10"/>
        <color rgb="FF000000"/>
        <rFont val="Arial"/>
        <family val="2"/>
        <charset val="238"/>
      </rPr>
      <t>pakirano 500 g</t>
    </r>
  </si>
  <si>
    <r>
      <t>JABOLKA suhi krhlji</t>
    </r>
    <r>
      <rPr>
        <b/>
        <sz val="10"/>
        <color rgb="FF000000"/>
        <rFont val="Arial"/>
        <family val="2"/>
        <charset val="238"/>
      </rPr>
      <t xml:space="preserve"> olupljeni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1 kg</t>
    </r>
  </si>
  <si>
    <r>
      <t>SLIVE suhe brez koščic</t>
    </r>
    <r>
      <rPr>
        <sz val="10"/>
        <color indexed="8"/>
        <rFont val="Arial"/>
        <family val="2"/>
        <charset val="238"/>
      </rPr>
      <t>,  razred I., pakirani v ustrezni embalaži,  ki zagotavlja popolno ohranitev kakovosti; pakirano 1 kg</t>
    </r>
  </si>
  <si>
    <r>
      <t>MARELICE suhe brez koščic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NEŽVEPLANE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1 kg</t>
    </r>
  </si>
  <si>
    <r>
      <t>FIGE suhe</t>
    </r>
    <r>
      <rPr>
        <sz val="10"/>
        <color indexed="8"/>
        <rFont val="Arial"/>
        <family val="2"/>
        <charset val="238"/>
      </rPr>
      <t>,  razred I., pakirani v ustrezni embalaži,  ki zagotavlja popolno ohranitev kakovosti; pakirano 200 g</t>
    </r>
  </si>
  <si>
    <r>
      <t>BRUSNICE suhe</t>
    </r>
    <r>
      <rPr>
        <sz val="10"/>
        <color indexed="8"/>
        <rFont val="Arial"/>
        <family val="2"/>
        <charset val="238"/>
      </rPr>
      <t>,  razred I., pakirani v ustrezni embalaži,  ki zagotavlja popolno ohranitev kakovosti; pakirano od 0,5 kg do 1 kg</t>
    </r>
  </si>
  <si>
    <r>
      <t>DATELJNI</t>
    </r>
    <r>
      <rPr>
        <sz val="10"/>
        <color indexed="8"/>
        <rFont val="Arial"/>
        <family val="2"/>
        <charset val="238"/>
      </rPr>
      <t>,  razred I., brez koščic, pakirani v ustrezni embalaži,  ki zagotavlja popolno ohranitev kakovosti; pakirano 250 g</t>
    </r>
  </si>
  <si>
    <r>
      <t>HRUŠKA suhi krhlji</t>
    </r>
    <r>
      <rPr>
        <sz val="10"/>
        <color indexed="8"/>
        <rFont val="Arial"/>
        <family val="2"/>
        <charset val="238"/>
      </rPr>
      <t xml:space="preserve"> razred I., pakirani v ustrezni embalaži,  ki zagotavlja popolno ohranitev kakovosti; pakirano 1 kg</t>
    </r>
  </si>
  <si>
    <r>
      <rPr>
        <b/>
        <sz val="10"/>
        <color indexed="8"/>
        <rFont val="Arial"/>
        <family val="2"/>
        <charset val="238"/>
      </rPr>
      <t>OLJČNO DEVIŠKO OLJE 1 l</t>
    </r>
    <r>
      <rPr>
        <sz val="10"/>
        <color indexed="8"/>
        <rFont val="Arial"/>
        <family val="2"/>
        <charset val="238"/>
      </rPr>
      <t>, pridobljeno izključno iz plodu oljke po ustreznem tehnološkem postopku, ustreza pogojem, ki jih določa pravilnik za navadno deviško oljčno olje</t>
    </r>
  </si>
  <si>
    <r>
      <rPr>
        <b/>
        <sz val="10"/>
        <rFont val="Arial"/>
        <family val="2"/>
        <charset val="238"/>
      </rPr>
      <t>ČOKOLADA v prahu 200 g</t>
    </r>
    <r>
      <rPr>
        <sz val="10"/>
        <rFont val="Arial"/>
        <family val="2"/>
        <charset val="238"/>
      </rPr>
      <t xml:space="preserve"> z najmanj 35 % kakava</t>
    </r>
  </si>
  <si>
    <r>
      <t xml:space="preserve">EKOLOŠKO MLEKO </t>
    </r>
    <r>
      <rPr>
        <sz val="10"/>
        <color indexed="8"/>
        <rFont val="Arial"/>
        <family val="2"/>
        <charset val="238"/>
      </rPr>
      <t>polno, pasterizirano z najmanj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3,2 % mlečne maščobe, </t>
    </r>
    <r>
      <rPr>
        <b/>
        <sz val="10"/>
        <color rgb="FF000000"/>
        <rFont val="Arial"/>
        <family val="2"/>
        <charset val="238"/>
      </rPr>
      <t>pakirano 1 l</t>
    </r>
  </si>
  <si>
    <r>
      <t xml:space="preserve">EKOLOŠKO SUROVO MASLO </t>
    </r>
    <r>
      <rPr>
        <sz val="10"/>
        <color indexed="8"/>
        <rFont val="Arial"/>
        <family val="2"/>
        <charset val="238"/>
      </rPr>
      <t>iz pasterizirane smetane, z najmanj 82 % mlečne maščobe, 200 g</t>
    </r>
  </si>
  <si>
    <r>
      <t>EKOLOŠKO PECIVO S SKUTINIM NADEVOM 60 g</t>
    </r>
    <r>
      <rPr>
        <sz val="10"/>
        <rFont val="Arial"/>
        <family val="2"/>
        <charset val="238"/>
      </rPr>
      <t>, sladko pecivo iz kvašenega testa s skutinim nadevom</t>
    </r>
  </si>
  <si>
    <r>
      <rPr>
        <b/>
        <sz val="10"/>
        <color indexed="8"/>
        <rFont val="Arial"/>
        <family val="2"/>
        <charset val="238"/>
      </rPr>
      <t>EKOLOŠKI  PIRIN KRUH mešani 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</si>
  <si>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S SEMENI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</si>
  <si>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POLNOZRNATI KRUH 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</si>
  <si>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PŠENIČNI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z dodatkom korenja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</si>
  <si>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PŠENIČNI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z dodatkom rozin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</si>
  <si>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 OVSENI KRUH mešani rezan pakiran</t>
    </r>
    <r>
      <rPr>
        <sz val="10"/>
        <color indexed="8"/>
        <rFont val="Arial"/>
        <family val="2"/>
        <charset val="238"/>
      </rPr>
      <t xml:space="preserve">, brez sledi mleka, jajc in oreščkov, štruca 1 kg
</t>
    </r>
  </si>
  <si>
    <r>
      <t>EKOLOŠKO PECIVO S SEMENI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40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</si>
  <si>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PECIVO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ROGLJIČEK/KIFELJC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60 g</t>
    </r>
    <r>
      <rPr>
        <sz val="10"/>
        <rFont val="Arial"/>
        <family val="2"/>
        <charset val="238"/>
      </rPr>
      <t>, brez sledi mleka, jajc in oreščkov</t>
    </r>
  </si>
  <si>
    <r>
      <t xml:space="preserve">EKOLOŠKO PECIVO S SIROM </t>
    </r>
    <r>
      <rPr>
        <b/>
        <sz val="10"/>
        <color rgb="FF000000"/>
        <rFont val="Arial"/>
        <family val="2"/>
        <charset val="238"/>
      </rPr>
      <t>60 g</t>
    </r>
  </si>
  <si>
    <r>
      <t>RIŽEV NAPITEK 200 ml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</si>
  <si>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RIŽEV NAPITEK s kakavom 200 ml</t>
    </r>
    <r>
      <rPr>
        <sz val="10"/>
        <color indexed="8"/>
        <rFont val="Arial"/>
        <family val="2"/>
        <charset val="238"/>
      </rPr>
      <t xml:space="preserve">, 100 % rastlinski napitek brez glutena in laktoze, brez dodanega sladkorja, </t>
    </r>
  </si>
  <si>
    <r>
      <t>MARGARINSKI NAMAZ s 60 % olja oljne ogrščice v maščobni sestavi 250 g</t>
    </r>
    <r>
      <rPr>
        <sz val="10"/>
        <color indexed="8"/>
        <rFont val="Arial"/>
        <family val="2"/>
        <charset val="238"/>
      </rPr>
      <t xml:space="preserve">, brez mlečnih beljakovin, brez jajčnega lecitina, brez umetnih barvil in konzevansov </t>
    </r>
    <r>
      <rPr>
        <i/>
        <sz val="10"/>
        <color indexed="8"/>
        <rFont val="Arial"/>
        <family val="2"/>
        <charset val="238"/>
      </rPr>
      <t>(Vitaquell extra vital ali enakovredno)</t>
    </r>
  </si>
  <si>
    <r>
      <t>MARGARINSKI NAMAZ 250 g</t>
    </r>
    <r>
      <rPr>
        <sz val="10"/>
        <color indexed="8"/>
        <rFont val="Arial"/>
        <family val="2"/>
        <charset val="238"/>
      </rPr>
      <t xml:space="preserve"> brez palmovega olja, mlečnih beljakovin, brez jajčnega lecitina, brez palmovega olja </t>
    </r>
    <r>
      <rPr>
        <i/>
        <sz val="10"/>
        <color indexed="8"/>
        <rFont val="Arial"/>
        <family val="2"/>
        <charset val="238"/>
      </rPr>
      <t>(Vitaquell Megarine ali enakovredno)</t>
    </r>
  </si>
  <si>
    <r>
      <t>MAJONEZA brez glutena, jajc in mleka</t>
    </r>
    <r>
      <rPr>
        <sz val="10"/>
        <color indexed="8"/>
        <rFont val="Arial"/>
        <family val="2"/>
        <charset val="238"/>
      </rPr>
      <t>, pakirano 145 g</t>
    </r>
  </si>
  <si>
    <r>
      <t>HRUSTLJAVI KRUHKI s koruzo 125 g</t>
    </r>
    <r>
      <rPr>
        <sz val="10"/>
        <color indexed="8"/>
        <rFont val="Arial"/>
        <family val="2"/>
        <charset val="238"/>
      </rPr>
      <t>, brez glutena, jajc, mleka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</si>
  <si>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rPr>
        <b/>
        <sz val="10"/>
        <color indexed="8"/>
        <rFont val="Arial"/>
        <family val="2"/>
        <charset val="238"/>
      </rPr>
      <t>PIŠČANČJE PRSI NAREZEK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pasterizirana mesnina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 pustega belega piščančjega mesa prsi (min. 75%), </t>
    </r>
    <r>
      <rPr>
        <b/>
        <sz val="10"/>
        <color indexed="8"/>
        <rFont val="Arial"/>
        <family val="2"/>
        <charset val="238"/>
      </rPr>
      <t xml:space="preserve">narezano na rezine
</t>
    </r>
  </si>
  <si>
    <r>
      <t>KEFIR NAVADNI 150 g</t>
    </r>
    <r>
      <rPr>
        <sz val="10"/>
        <color indexed="8"/>
        <rFont val="Arial"/>
        <family val="2"/>
        <charset val="238"/>
      </rPr>
      <t>, iz pasteriziranega, nehomogeniziranega mleka, od 2,5 % do 3,5 %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mlečne maščobe, fermentiran s kefirnimi zrni, polnjen v PS lonček </t>
    </r>
  </si>
  <si>
    <r>
      <t>KEFIR SADNI 150 g</t>
    </r>
    <r>
      <rPr>
        <sz val="10"/>
        <color indexed="8"/>
        <rFont val="Arial"/>
        <family val="2"/>
        <charset val="238"/>
      </rPr>
      <t xml:space="preserve">, iz pasteriziranega, nehomogeniziranega mleka, od 2,5 % do 3,5 % mlečne maščobe, fermentiran s kefirnimi zrni, z dodatkom sadja ali sadnega pripravka, </t>
    </r>
    <r>
      <rPr>
        <b/>
        <sz val="10"/>
        <color indexed="8"/>
        <rFont val="Arial"/>
        <family val="2"/>
        <charset val="238"/>
      </rPr>
      <t>brez umetnih sladil in barvil</t>
    </r>
    <r>
      <rPr>
        <sz val="10"/>
        <color indexed="8"/>
        <rFont val="Arial"/>
        <family val="2"/>
        <charset val="238"/>
      </rPr>
      <t xml:space="preserve">; polnjen v PS lonček </t>
    </r>
  </si>
  <si>
    <t>SKUPAJ VREDNOST CELOTNEGA SKLOPA 12</t>
  </si>
  <si>
    <t>SKUPAJ VREDNOST CELOTNEGA SKLOPA 14</t>
  </si>
  <si>
    <t>SKUPAJ VREDNOST CELOTNEGA SKLOPA 16</t>
  </si>
  <si>
    <t>EKO KORENJE vseh sort, svežega videza; razred I., pakirano v čisti embalaži (zabojčki), ki varuje pred zunanjimi vplivi in preprečuje nastenek poškodb</t>
  </si>
  <si>
    <t>EKO PARADIŽNIK vseh sort, čist, zdrav, svež na izgled, brez poškodb; razred I., pakiran v čisti embalaži (zabojčki), ki varuje pred zunanjimi vplivi in preprečuje nastenek poškod</t>
  </si>
  <si>
    <t>EKO HRUŠKA vseh sort, razred I., pakirano v standardiziranih odprtih zabojčkih, porcijsko sadeži do 120 g/kom</t>
  </si>
  <si>
    <t>ROGLJIČ/ŠTRUČKA mlečna 60 g</t>
  </si>
  <si>
    <r>
      <rPr>
        <b/>
        <sz val="10"/>
        <color indexed="8"/>
        <rFont val="Arial"/>
        <family val="2"/>
        <charset val="238"/>
      </rPr>
      <t>KAVA mleta</t>
    </r>
    <r>
      <rPr>
        <sz val="10"/>
        <color indexed="8"/>
        <rFont val="Arial"/>
        <family val="2"/>
        <charset val="238"/>
      </rPr>
      <t>, pakirano 100 g</t>
    </r>
  </si>
  <si>
    <r>
      <t>EKOLOŠKO OVSENO PECIVO</t>
    </r>
    <r>
      <rPr>
        <sz val="10"/>
        <color indexed="8"/>
        <rFont val="Arial"/>
        <family val="2"/>
        <charset val="238"/>
      </rPr>
      <t xml:space="preserve"> 6</t>
    </r>
    <r>
      <rPr>
        <b/>
        <sz val="10"/>
        <color rgb="FF000000"/>
        <rFont val="Arial"/>
        <family val="2"/>
        <charset val="238"/>
      </rPr>
      <t xml:space="preserve">0 </t>
    </r>
    <r>
      <rPr>
        <sz val="10"/>
        <color indexed="8"/>
        <rFont val="Arial"/>
        <family val="2"/>
        <charset val="238"/>
      </rPr>
      <t>g, brez sledi mleka, jajc in oreščkov</t>
    </r>
  </si>
  <si>
    <r>
      <t>EKOLOŠKO PŠENIČNO PECIVO  z dodatkom rozin 60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</si>
  <si>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PŠENIČNO PECIVO  z dodatkom korenja 60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</si>
  <si>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PŠENIČNO PECIVO  z dodatkom kakava 60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</si>
  <si>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PŠENIČNO PECIVO  z dodatkom orehov 60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</si>
  <si>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PECIVO Z MAKOM 6</t>
    </r>
    <r>
      <rPr>
        <b/>
        <sz val="10"/>
        <color rgb="FF000000"/>
        <rFont val="Arial"/>
        <family val="2"/>
        <charset val="238"/>
      </rPr>
      <t>0 g</t>
    </r>
    <r>
      <rPr>
        <sz val="10"/>
        <color indexed="8"/>
        <rFont val="Arial"/>
        <family val="2"/>
        <charset val="238"/>
      </rPr>
      <t>, brez sledi mleka, jajc in oreščkov</t>
    </r>
  </si>
  <si>
    <r>
      <t>EKOLOŠKO PECIVO S SIROM 8</t>
    </r>
    <r>
      <rPr>
        <b/>
        <sz val="10"/>
        <color rgb="FF000000"/>
        <rFont val="Arial"/>
        <family val="2"/>
        <charset val="238"/>
      </rPr>
      <t>0 g</t>
    </r>
  </si>
  <si>
    <r>
      <rPr>
        <b/>
        <sz val="10"/>
        <color rgb="FF000000"/>
        <rFont val="Arial"/>
        <family val="2"/>
        <charset val="238"/>
      </rPr>
      <t>HRENOVKA TELEČJA</t>
    </r>
    <r>
      <rPr>
        <sz val="10"/>
        <color indexed="8"/>
        <rFont val="Arial"/>
        <family val="2"/>
        <charset val="238"/>
      </rPr>
      <t>; sveže obarjena v naravnem ovoju; do 30% maščob; brez beljakovin nemesnega izvora in škroba; par 100 -150 gr.</t>
    </r>
  </si>
  <si>
    <r>
      <t xml:space="preserve">EKOLOŠKI KEFIR NAVADNI 150 g </t>
    </r>
    <r>
      <rPr>
        <sz val="10"/>
        <color indexed="8"/>
        <rFont val="Arial"/>
        <family val="2"/>
        <charset val="238"/>
      </rPr>
      <t>iz pasteriziranega, nehomogeniziranega ekološko pridelanega mleka, od 1,5 % do 3,5 % mlečne maščobe, fermentiran s kefirnimi zrni, polnjen v PS lonček</t>
    </r>
  </si>
  <si>
    <r>
      <t xml:space="preserve">EKOLOŠKI KEFIR SADNI 150 g </t>
    </r>
    <r>
      <rPr>
        <sz val="10"/>
        <color indexed="8"/>
        <rFont val="Arial"/>
        <family val="2"/>
        <charset val="238"/>
      </rPr>
      <t>iz pasteriziranega, nehomogeniziranega ekološko pridelanega mleka, od 1,5 % do 3,5 % mlečne maščobe, fermentiran s kefirnimi zrni z dodatkom sadja ali sadnega pripravka, brez umetnih sladil in barvil, polnjen v PS lonček</t>
    </r>
  </si>
  <si>
    <r>
      <t xml:space="preserve">EKOLOŠKI JOGURT </t>
    </r>
    <r>
      <rPr>
        <sz val="10"/>
        <color indexed="8"/>
        <rFont val="Arial"/>
        <family val="2"/>
        <charset val="238"/>
      </rPr>
      <t>iz pasteriziranega mleka, od 1,5 % do 3,5 % mlečne maščobe, brez konzervansov in drugih aditivov, pakirano v PS lonček 150 g</t>
    </r>
  </si>
  <si>
    <r>
      <t xml:space="preserve">EKOLOŠKI JOGURT SADNI </t>
    </r>
    <r>
      <rPr>
        <sz val="10"/>
        <color indexed="8"/>
        <rFont val="Arial"/>
        <family val="2"/>
        <charset val="238"/>
      </rPr>
      <t xml:space="preserve">iz pasteriziranega mleka, od 1,5 % do 3,5 % mlečne maščobe, brez konzervansov in umetnih barvil, pakirano v PS lonček od 150 g </t>
    </r>
  </si>
  <si>
    <r>
      <t>EKOLOŠKI MLEČNI SMOOTI, SADNI,</t>
    </r>
    <r>
      <rPr>
        <sz val="10"/>
        <color rgb="FF000000"/>
        <rFont val="Arial"/>
        <family val="2"/>
        <charset val="238"/>
      </rPr>
      <t xml:space="preserve"> od 1,5 % do 3,5 % mlečne maščobe, brez konzervansov in umetnih barvil, pakirano v PS lonček, 150 g</t>
    </r>
  </si>
  <si>
    <r>
      <t xml:space="preserve">EKOLOŠKO MLEKO Z OKUSOM, </t>
    </r>
    <r>
      <rPr>
        <sz val="10"/>
        <color rgb="FF000000"/>
        <rFont val="Arial"/>
        <family val="2"/>
        <charset val="238"/>
      </rPr>
      <t>od 1,5 % do 3,5 % mlečne maščobe, brez konzervansov in umetnih barvil, pakirano v PS lonček, 150 g</t>
    </r>
  </si>
  <si>
    <r>
      <rPr>
        <b/>
        <sz val="10"/>
        <color rgb="FF000000"/>
        <rFont val="Arial"/>
        <family val="2"/>
        <charset val="238"/>
      </rPr>
      <t>HRENOVKA GOVEJA</t>
    </r>
    <r>
      <rPr>
        <sz val="10"/>
        <color indexed="8"/>
        <rFont val="Arial"/>
        <family val="2"/>
        <charset val="238"/>
      </rPr>
      <t>; sveže obarjena v naravnem ovoju; do 30% maščob; brez beljakovin nemesnega izvora in škroba; par 100 -150 gr.</t>
    </r>
  </si>
  <si>
    <r>
      <t xml:space="preserve">SUHA SALAMA rezana na rezine, </t>
    </r>
    <r>
      <rPr>
        <sz val="10"/>
        <color rgb="FF000000"/>
        <rFont val="Arial"/>
        <family val="2"/>
        <charset val="238"/>
      </rPr>
      <t>trajna sušena salama iz govejega mesa in maščobnih kosov</t>
    </r>
  </si>
  <si>
    <r>
      <t xml:space="preserve">PEČENA ŠUNKA rezana na rezine - </t>
    </r>
    <r>
      <rPr>
        <sz val="10"/>
        <color rgb="FF000000"/>
        <rFont val="Arial"/>
        <family val="2"/>
        <charset val="238"/>
      </rPr>
      <t>pasteriziran, pečen izdelek iz celih kosov svinjskega mesa ali razrezanega svinjskega mesa brez mesnega testa</t>
    </r>
  </si>
  <si>
    <r>
      <t xml:space="preserve">PARIŠKA SALAMA rezana na rezine - </t>
    </r>
    <r>
      <rPr>
        <sz val="10"/>
        <color rgb="FF000000"/>
        <rFont val="Arial"/>
        <family val="2"/>
        <charset val="238"/>
      </rPr>
      <t>obarjena pasterizirana klobasa iz svinjskega mesa</t>
    </r>
  </si>
  <si>
    <r>
      <rPr>
        <b/>
        <sz val="10"/>
        <color rgb="FF000000"/>
        <rFont val="Arial"/>
        <family val="2"/>
        <charset val="238"/>
      </rPr>
      <t>SVINJSKA ŠUNKA</t>
    </r>
    <r>
      <rPr>
        <sz val="10"/>
        <color indexed="8"/>
        <rFont val="Arial"/>
        <family val="2"/>
        <charset val="238"/>
      </rPr>
      <t xml:space="preserve">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2,5%, rezana na rezine</t>
    </r>
  </si>
  <si>
    <r>
      <rPr>
        <b/>
        <sz val="10"/>
        <color rgb="FF000000"/>
        <rFont val="Arial"/>
        <family val="2"/>
        <charset val="238"/>
      </rPr>
      <t>BLEJSKA SALAMA</t>
    </r>
    <r>
      <rPr>
        <sz val="10"/>
        <color indexed="8"/>
        <rFont val="Arial"/>
        <family val="2"/>
        <charset val="238"/>
      </rPr>
      <t>, rezana na rezine</t>
    </r>
  </si>
  <si>
    <r>
      <rPr>
        <b/>
        <sz val="10"/>
        <color rgb="FF000000"/>
        <rFont val="Arial"/>
        <family val="2"/>
        <charset val="238"/>
      </rPr>
      <t>TIROLSKA SALAMA</t>
    </r>
    <r>
      <rPr>
        <sz val="10"/>
        <color indexed="8"/>
        <rFont val="Arial"/>
        <family val="2"/>
        <charset val="238"/>
      </rPr>
      <t>, rezana na rezine</t>
    </r>
  </si>
  <si>
    <r>
      <rPr>
        <b/>
        <sz val="10"/>
        <rFont val="Arial"/>
        <family val="2"/>
        <charset val="238"/>
      </rPr>
      <t xml:space="preserve">POSEBNA PIŠČANČJA SALAMA rezana na rezine </t>
    </r>
    <r>
      <rPr>
        <sz val="10"/>
        <rFont val="Arial"/>
        <family val="2"/>
        <charset val="238"/>
      </rPr>
      <t>- obarjena pasterizirana salama iz piščančjega mesa v ovoju</t>
    </r>
  </si>
  <si>
    <r>
      <rPr>
        <b/>
        <sz val="10"/>
        <rFont val="Arial"/>
        <family val="2"/>
        <charset val="238"/>
      </rPr>
      <t xml:space="preserve">POSEBNA PIŠČANČJA SALAMA 100 g, rezana na rezine </t>
    </r>
    <r>
      <rPr>
        <sz val="10"/>
        <rFont val="Arial"/>
        <family val="2"/>
        <charset val="238"/>
      </rPr>
      <t>- obarjena pasterizirana salama iz piščančjega mesa v ovoju</t>
    </r>
  </si>
  <si>
    <r>
      <t xml:space="preserve">MLEČNI RIŽ, 200 G, </t>
    </r>
    <r>
      <rPr>
        <sz val="10"/>
        <rFont val="Arial"/>
        <family val="2"/>
        <charset val="238"/>
      </rPr>
      <t>polnjen v PS lonček</t>
    </r>
  </si>
  <si>
    <r>
      <rPr>
        <b/>
        <sz val="10"/>
        <rFont val="Arial"/>
        <family val="2"/>
        <charset val="238"/>
      </rPr>
      <t>BELI HLEBEC</t>
    </r>
    <r>
      <rPr>
        <sz val="10"/>
        <rFont val="Arial"/>
        <family val="2"/>
        <charset val="238"/>
      </rPr>
      <t xml:space="preserve"> iz pšenične moke tip 500, del pšenične moke se lahko nadomesti z moko drugih žit v odstotku, ki ga dopušča pravilnik, 1 kg</t>
    </r>
  </si>
  <si>
    <r>
      <rPr>
        <b/>
        <sz val="10"/>
        <rFont val="Arial"/>
        <family val="2"/>
        <charset val="238"/>
      </rPr>
      <t>ČRN HLEBEC</t>
    </r>
    <r>
      <rPr>
        <sz val="10"/>
        <rFont val="Arial"/>
        <family val="2"/>
        <charset val="238"/>
      </rPr>
      <t xml:space="preserve"> iz pšenične moke tip 500, del pšenične moke se lahko nadomesti z moko drugih žit v odstotku, ki ga dopušča pravilnik, 1 kg</t>
    </r>
  </si>
  <si>
    <r>
      <rPr>
        <b/>
        <sz val="10"/>
        <rFont val="Arial"/>
        <family val="2"/>
        <charset val="238"/>
      </rPr>
      <t>ŽEMLJA MALA, 40 g</t>
    </r>
    <r>
      <rPr>
        <sz val="10"/>
        <rFont val="Arial"/>
        <family val="2"/>
        <charset val="1"/>
      </rPr>
      <t xml:space="preserve">, pekovsko pecivo iz pšen.moke,T 500   </t>
    </r>
  </si>
  <si>
    <r>
      <rPr>
        <b/>
        <sz val="10"/>
        <rFont val="Arial"/>
        <family val="2"/>
        <charset val="238"/>
      </rPr>
      <t>ŽEMLJA MALA, 60 g,</t>
    </r>
    <r>
      <rPr>
        <sz val="10"/>
        <rFont val="Arial"/>
        <family val="2"/>
        <charset val="1"/>
      </rPr>
      <t xml:space="preserve"> pekovsko pecivo iz pšen.moke,T 500   </t>
    </r>
  </si>
  <si>
    <r>
      <rPr>
        <b/>
        <sz val="10"/>
        <rFont val="Arial"/>
        <family val="2"/>
        <charset val="238"/>
      </rPr>
      <t>ŽEMLJA VELIKA, 80 g</t>
    </r>
    <r>
      <rPr>
        <sz val="10"/>
        <rFont val="Arial"/>
        <family val="2"/>
        <charset val="1"/>
      </rPr>
      <t>, pekovsko pecivo iz pšen.moke,T500, vzdolžno prerezana</t>
    </r>
  </si>
  <si>
    <r>
      <rPr>
        <b/>
        <sz val="10"/>
        <rFont val="Arial"/>
        <family val="2"/>
        <charset val="238"/>
      </rPr>
      <t>ŽEMLJA VELIKA, 100 g</t>
    </r>
    <r>
      <rPr>
        <sz val="10"/>
        <rFont val="Arial"/>
        <family val="2"/>
        <charset val="1"/>
      </rPr>
      <t>, pekovsko pecivo iz pšen.moke,T500</t>
    </r>
  </si>
  <si>
    <r>
      <t>KAJZERICA bela 80 g</t>
    </r>
    <r>
      <rPr>
        <sz val="10"/>
        <color rgb="FF000000"/>
        <rFont val="Arial"/>
        <family val="2"/>
        <charset val="238"/>
      </rPr>
      <t>, vzdolžno prerezana</t>
    </r>
  </si>
  <si>
    <t>ŠTRUČKA HOT DOG bela 100 g</t>
  </si>
  <si>
    <r>
      <rPr>
        <b/>
        <sz val="10"/>
        <rFont val="Arial"/>
        <family val="2"/>
        <charset val="238"/>
      </rPr>
      <t>ŽEMLJA ČRNA</t>
    </r>
    <r>
      <rPr>
        <sz val="10"/>
        <rFont val="Arial"/>
        <family val="2"/>
        <charset val="238"/>
      </rPr>
      <t>, 40 g</t>
    </r>
  </si>
  <si>
    <r>
      <rPr>
        <b/>
        <sz val="10"/>
        <rFont val="Arial"/>
        <family val="2"/>
        <charset val="238"/>
      </rPr>
      <t>ŽEMLJA ČRNA</t>
    </r>
    <r>
      <rPr>
        <sz val="10"/>
        <rFont val="Arial"/>
        <family val="2"/>
        <charset val="238"/>
      </rPr>
      <t>, 80 g</t>
    </r>
  </si>
  <si>
    <t>BOMBETKA koruzna, 60 g</t>
  </si>
  <si>
    <t>SLANIK bel, 80 g</t>
  </si>
  <si>
    <t>SVEŽA PRESTA, bela, 40 g</t>
  </si>
  <si>
    <t>CIABATTA, bela, 100 g</t>
  </si>
  <si>
    <t>LEPINJA, bela, 100 g</t>
  </si>
  <si>
    <r>
      <t xml:space="preserve">SENDVIČ S ŠUNKO IN SIROM, </t>
    </r>
    <r>
      <rPr>
        <sz val="10"/>
        <color rgb="FF000000"/>
        <rFont val="Arial"/>
        <family val="2"/>
        <charset val="238"/>
      </rPr>
      <t>pakiran, 100 g</t>
    </r>
  </si>
  <si>
    <r>
      <t xml:space="preserve">SENDVIČ S ŠUNKO IN SIROM, </t>
    </r>
    <r>
      <rPr>
        <sz val="10"/>
        <color rgb="FF000000"/>
        <rFont val="Arial"/>
        <family val="2"/>
        <charset val="238"/>
      </rPr>
      <t>pakiran, 150 g</t>
    </r>
  </si>
  <si>
    <r>
      <t xml:space="preserve">SENDVIČ S PIŠČANČJO SALAMO IN SIROM, </t>
    </r>
    <r>
      <rPr>
        <sz val="10"/>
        <color rgb="FF000000"/>
        <rFont val="Arial"/>
        <family val="2"/>
        <charset val="238"/>
      </rPr>
      <t>pakiran, 150 g</t>
    </r>
  </si>
  <si>
    <r>
      <t xml:space="preserve">SENDVIČ S PIŠČANČJO SALAMO IN SIROM, </t>
    </r>
    <r>
      <rPr>
        <sz val="10"/>
        <color rgb="FF000000"/>
        <rFont val="Arial"/>
        <family val="2"/>
        <charset val="238"/>
      </rPr>
      <t>pakiran, 100 g</t>
    </r>
  </si>
  <si>
    <r>
      <t>MARMORNI KOLAČ,</t>
    </r>
    <r>
      <rPr>
        <sz val="10"/>
        <color rgb="FF000000"/>
        <rFont val="Arial"/>
        <family val="2"/>
        <charset val="238"/>
      </rPr>
      <t xml:space="preserve"> sladko biskvitno pecivo z dodanim kakavom, 80 g</t>
    </r>
  </si>
  <si>
    <r>
      <t xml:space="preserve">MAFIN, </t>
    </r>
    <r>
      <rPr>
        <sz val="10"/>
        <color rgb="FF000000"/>
        <rFont val="Arial"/>
        <family val="2"/>
        <charset val="238"/>
      </rPr>
      <t>različni okusi, 80 g</t>
    </r>
  </si>
  <si>
    <r>
      <t xml:space="preserve">MINJON, </t>
    </r>
    <r>
      <rPr>
        <sz val="10"/>
        <color rgb="FF000000"/>
        <rFont val="Arial"/>
        <family val="2"/>
        <charset val="238"/>
      </rPr>
      <t>60 g</t>
    </r>
  </si>
  <si>
    <r>
      <t>PICA,</t>
    </r>
    <r>
      <rPr>
        <sz val="10"/>
        <rFont val="Arial"/>
        <family val="2"/>
        <charset val="238"/>
      </rPr>
      <t xml:space="preserve"> kvašeno testo s sirom, topla, 140 g</t>
    </r>
  </si>
  <si>
    <r>
      <t xml:space="preserve">PICA, </t>
    </r>
    <r>
      <rPr>
        <sz val="10"/>
        <rFont val="Arial"/>
        <family val="2"/>
        <charset val="238"/>
      </rPr>
      <t>kvašeno testo s sirom, topla, 120 g</t>
    </r>
  </si>
  <si>
    <r>
      <rPr>
        <b/>
        <sz val="10"/>
        <color rgb="FF000000"/>
        <rFont val="Arial"/>
        <family val="2"/>
        <charset val="238"/>
      </rPr>
      <t>PICA</t>
    </r>
    <r>
      <rPr>
        <sz val="10"/>
        <color indexed="8"/>
        <rFont val="Arial"/>
        <family val="2"/>
        <charset val="238"/>
      </rPr>
      <t>, kvašeno testo s šunko in sirom, topla, 140 g</t>
    </r>
  </si>
  <si>
    <r>
      <t>PICA</t>
    </r>
    <r>
      <rPr>
        <sz val="10"/>
        <rFont val="Arial"/>
        <family val="2"/>
        <charset val="238"/>
      </rPr>
      <t>, kvašeno testo s šunko in sirom, topla, 120 g</t>
    </r>
  </si>
  <si>
    <r>
      <rPr>
        <b/>
        <sz val="10"/>
        <color rgb="FF000000"/>
        <rFont val="Arial"/>
        <family val="2"/>
        <charset val="238"/>
      </rPr>
      <t>ZDROB koruzni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</si>
  <si>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rgb="FF000000"/>
        <rFont val="Arial"/>
        <family val="2"/>
        <charset val="238"/>
      </rPr>
      <t xml:space="preserve">ZDROB </t>
    </r>
    <r>
      <rPr>
        <b/>
        <sz val="10"/>
        <color indexed="8"/>
        <rFont val="Arial"/>
        <family val="2"/>
        <charset val="238"/>
      </rPr>
      <t>pšenični T 400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</si>
  <si>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t>SLADOLEDNA LUČKA, 70 ml,</t>
    </r>
    <r>
      <rPr>
        <sz val="10"/>
        <rFont val="Arial"/>
        <family val="2"/>
        <charset val="238"/>
      </rPr>
      <t xml:space="preserve"> mlečno kremni sladoled na palčki, različni okusi </t>
    </r>
  </si>
  <si>
    <r>
      <t>SLADOLEDNI KORNET, 110 ml</t>
    </r>
    <r>
      <rPr>
        <sz val="10"/>
        <rFont val="Arial"/>
        <family val="2"/>
        <charset val="238"/>
      </rPr>
      <t>, mlečno kremni sladoled v kornetu, različni okusi</t>
    </r>
  </si>
  <si>
    <t xml:space="preserve">EKO JABOLKA vseh sort, razred I., pakirano v standardiziranih odprtih zabojčkih, porcijski sadeži </t>
  </si>
  <si>
    <t>EKOLOŠKI MUFIN, sadni, 80 g</t>
  </si>
  <si>
    <t>EKOLOŠKI MUFIN, čokoladni, 80 g</t>
  </si>
  <si>
    <r>
      <t xml:space="preserve">EKOLOŠKA PICA 140 g, </t>
    </r>
    <r>
      <rPr>
        <sz val="10"/>
        <rFont val="Arial"/>
        <family val="2"/>
        <charset val="238"/>
      </rPr>
      <t>kvašeno testo s sirom, topla</t>
    </r>
  </si>
  <si>
    <r>
      <t>EKOLOŠKA PICA 140 g,</t>
    </r>
    <r>
      <rPr>
        <sz val="10"/>
        <rFont val="Arial"/>
        <family val="2"/>
        <charset val="238"/>
      </rPr>
      <t xml:space="preserve"> kvašeno testo s šunko in sirom, topla</t>
    </r>
  </si>
  <si>
    <r>
      <rPr>
        <b/>
        <sz val="10"/>
        <color indexed="8"/>
        <rFont val="Arial"/>
        <family val="2"/>
        <charset val="238"/>
      </rPr>
      <t>CIMET mleti 45 g</t>
    </r>
    <r>
      <rPr>
        <sz val="10"/>
        <color indexed="8"/>
        <rFont val="Arial"/>
        <family val="2"/>
        <charset val="238"/>
      </rPr>
      <t>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</si>
  <si>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 xml:space="preserve">BAZILIKA 180 g </t>
    </r>
    <r>
      <rPr>
        <sz val="10"/>
        <color indexed="8"/>
        <rFont val="Arial"/>
        <family val="2"/>
        <charset val="238"/>
      </rPr>
      <t>zdrobljena,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</si>
  <si>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>DROBNJAK 80 g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posušeni rezan,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</si>
  <si>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>PETERŠILJ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100 g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embalažo s pokrovom, ki omogoča neprodušno zapiranje</t>
    </r>
  </si>
  <si>
    <r>
      <rPr>
        <b/>
        <sz val="10"/>
        <rFont val="Arial"/>
        <family val="2"/>
        <charset val="238"/>
      </rPr>
      <t xml:space="preserve">ROŽMARIN 400 g </t>
    </r>
    <r>
      <rPr>
        <sz val="10"/>
        <rFont val="Arial"/>
        <family val="2"/>
        <charset val="238"/>
      </rPr>
      <t>sušen, rezani,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</si>
  <si>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 xml:space="preserve">TIMIJAN 215 g </t>
    </r>
    <r>
      <rPr>
        <sz val="10"/>
        <rFont val="Arial"/>
        <family val="2"/>
        <charset val="238"/>
      </rPr>
      <t>zdrobljen, sušeni,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</si>
  <si>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>ORIGANO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135 g</t>
    </r>
    <r>
      <rPr>
        <sz val="10"/>
        <rFont val="Arial"/>
        <family val="2"/>
        <charset val="238"/>
      </rPr>
      <t>, zdrobljen, sušen,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</si>
  <si>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>JUŠNA ZELENJAVA 620 g</t>
    </r>
    <r>
      <rPr>
        <sz val="10"/>
        <rFont val="Arial"/>
        <family val="2"/>
        <charset val="238"/>
      </rPr>
      <t xml:space="preserve">  sušena,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</si>
  <si>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>MAJARON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100 g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zdrobljen, sušen, pakirano v embalažo s pokrovom, ki omogoča neprodušno zapiranje</t>
    </r>
  </si>
  <si>
    <r>
      <t>LOVOR list 100 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</si>
  <si>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>POPER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črni </t>
    </r>
    <r>
      <rPr>
        <b/>
        <sz val="10"/>
        <rFont val="Arial"/>
        <family val="2"/>
        <charset val="238"/>
      </rPr>
      <t>mleti 100 g</t>
    </r>
    <r>
      <rPr>
        <sz val="10"/>
        <rFont val="Arial"/>
        <family val="2"/>
        <charset val="238"/>
      </rPr>
      <t>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</si>
  <si>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>KLINČKI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mleti 160 g</t>
    </r>
    <r>
      <rPr>
        <sz val="10"/>
        <rFont val="Arial"/>
        <family val="2"/>
        <charset val="238"/>
      </rPr>
      <t>, pakirano v embalažo s pokrovom, ki omogoča neprodušno zapiranje</t>
    </r>
  </si>
  <si>
    <r>
      <rPr>
        <b/>
        <sz val="10"/>
        <color indexed="8"/>
        <rFont val="Arial"/>
        <family val="2"/>
        <charset val="238"/>
      </rPr>
      <t>KUMINA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mleta 30 g</t>
    </r>
    <r>
      <rPr>
        <sz val="10"/>
        <rFont val="Arial"/>
        <family val="2"/>
        <charset val="238"/>
      </rPr>
      <t>, pakirano v embalažo s pokrovom, ki omogoča neprodušno zapiranje</t>
    </r>
  </si>
  <si>
    <r>
      <rPr>
        <b/>
        <sz val="10"/>
        <color rgb="FF000000"/>
        <rFont val="Ariel"/>
        <charset val="238"/>
      </rPr>
      <t>SLOVENSKI MED</t>
    </r>
    <r>
      <rPr>
        <sz val="10"/>
        <color indexed="8"/>
        <rFont val="Ariel"/>
        <charset val="238"/>
      </rPr>
      <t xml:space="preserve"> cvetlični, v hermetično zaprti embalaži,  900 g</t>
    </r>
  </si>
  <si>
    <r>
      <rPr>
        <b/>
        <sz val="10"/>
        <rFont val="Ariel"/>
        <charset val="238"/>
      </rPr>
      <t>SLOVENSKI MED</t>
    </r>
    <r>
      <rPr>
        <sz val="10"/>
        <rFont val="Ariel"/>
        <charset val="238"/>
      </rPr>
      <t xml:space="preserve"> gozdni, v hermetično zaprti embalaži,  900 g</t>
    </r>
  </si>
  <si>
    <r>
      <rPr>
        <b/>
        <sz val="10"/>
        <color rgb="FF000000"/>
        <rFont val="Ariel"/>
        <charset val="238"/>
      </rPr>
      <t>SLOVENSKI MED</t>
    </r>
    <r>
      <rPr>
        <sz val="10"/>
        <color indexed="8"/>
        <rFont val="Ariel"/>
        <charset val="238"/>
      </rPr>
      <t xml:space="preserve"> cvetlični, v hermetično zaprti embalaži, 3 kg</t>
    </r>
  </si>
  <si>
    <r>
      <rPr>
        <b/>
        <sz val="10"/>
        <rFont val="Ariel"/>
        <charset val="238"/>
      </rPr>
      <t>SLOVENSKI MED</t>
    </r>
    <r>
      <rPr>
        <sz val="10"/>
        <rFont val="Ariel"/>
        <charset val="238"/>
      </rPr>
      <t xml:space="preserve"> cvetlični porcijski, 20g</t>
    </r>
  </si>
  <si>
    <r>
      <rPr>
        <b/>
        <sz val="10"/>
        <color indexed="8"/>
        <rFont val="Ariel"/>
        <charset val="238"/>
      </rPr>
      <t xml:space="preserve">JAJCA, </t>
    </r>
    <r>
      <rPr>
        <sz val="10"/>
        <color indexed="8"/>
        <rFont val="Ariel"/>
        <charset val="238"/>
      </rPr>
      <t>sveža, A razred - enakomerno prosojna, masa jajca srednja (M = 53 g do 62 g/kom), lupina pravilno oblikovana, čista ne sme biti poškodovana, pakirana v kartonske škatle (mera  1 jajce)</t>
    </r>
  </si>
  <si>
    <r>
      <rPr>
        <b/>
        <sz val="10"/>
        <color indexed="8"/>
        <rFont val="Ariel"/>
        <charset val="238"/>
      </rPr>
      <t>INSTANT VITAMINSKI NAPITEK</t>
    </r>
    <r>
      <rPr>
        <sz val="10"/>
        <color indexed="8"/>
        <rFont val="Ariel"/>
        <charset val="238"/>
      </rPr>
      <t>, različni okusi (kot Cedevita ali enakovredno) 1kg</t>
    </r>
  </si>
  <si>
    <r>
      <rPr>
        <b/>
        <sz val="10"/>
        <color indexed="8"/>
        <rFont val="Arial"/>
        <family val="2"/>
        <charset val="238"/>
      </rPr>
      <t xml:space="preserve">SOK JABOLKO 100 % sadni delež </t>
    </r>
    <r>
      <rPr>
        <sz val="10"/>
        <color indexed="8"/>
        <rFont val="Arial"/>
        <family val="2"/>
        <charset val="238"/>
      </rPr>
      <t>brez dodanega sladkorja, sadni sok brez kemičnih konzervansov, barvil in umetnih sladil, pakiran v tetra brik embalažo 1 l</t>
    </r>
  </si>
  <si>
    <r>
      <rPr>
        <b/>
        <sz val="10"/>
        <color indexed="8"/>
        <rFont val="Arial"/>
        <family val="2"/>
        <charset val="238"/>
      </rPr>
      <t xml:space="preserve">MOTNI JABOLČNI SOK  100 %, </t>
    </r>
    <r>
      <rPr>
        <sz val="10"/>
        <color indexed="8"/>
        <rFont val="Arial"/>
        <family val="2"/>
        <charset val="238"/>
      </rPr>
      <t>brez dodanega sladkorja, sadni sok brez kemičnih konzervansov, barvil in umetnih sladil, pakiran v tetra brik embalažo po 0,2 l</t>
    </r>
  </si>
  <si>
    <r>
      <rPr>
        <b/>
        <sz val="10"/>
        <color indexed="8"/>
        <rFont val="Ariel"/>
        <charset val="238"/>
      </rPr>
      <t xml:space="preserve">SOK POMARANČA 100 % sadni delež </t>
    </r>
    <r>
      <rPr>
        <sz val="10"/>
        <color indexed="8"/>
        <rFont val="Ariel"/>
        <charset val="238"/>
      </rPr>
      <t>brez dodanega sladkorja, sadni sok brez kemičnih konzervansov, barvil in umetnih sladil, pakiran v tetra brik embalažo po 1 l</t>
    </r>
  </si>
  <si>
    <r>
      <rPr>
        <b/>
        <sz val="10"/>
        <color indexed="8"/>
        <rFont val="Ariel"/>
        <charset val="238"/>
      </rPr>
      <t xml:space="preserve">SOK POMARANČA 100 % sadni delež </t>
    </r>
    <r>
      <rPr>
        <sz val="10"/>
        <color indexed="8"/>
        <rFont val="Ariel"/>
        <charset val="238"/>
      </rPr>
      <t>brez dodanega sladkorja, sadni sok brez kemičnih konzervansov, barvil in umetnih sladil, pakiran v tetra brik embalažo po 0,2 l</t>
    </r>
  </si>
  <si>
    <r>
      <rPr>
        <b/>
        <sz val="10"/>
        <color indexed="8"/>
        <rFont val="Ariel"/>
        <charset val="238"/>
      </rPr>
      <t xml:space="preserve">SOK ANANAS 100 % sadni delež </t>
    </r>
    <r>
      <rPr>
        <sz val="10"/>
        <color indexed="8"/>
        <rFont val="Ariel"/>
        <charset val="238"/>
      </rPr>
      <t>brez dodanega sladkorja, sadni sok brez kemičnih konzervansov, barvil in umetnih sladil, pakiran v tetra brik embalažo po 1 l</t>
    </r>
  </si>
  <si>
    <r>
      <rPr>
        <b/>
        <sz val="10"/>
        <color indexed="8"/>
        <rFont val="Ariel"/>
        <charset val="238"/>
      </rPr>
      <t xml:space="preserve">SOK ANANAS 100 % sadni delež </t>
    </r>
    <r>
      <rPr>
        <sz val="10"/>
        <color indexed="8"/>
        <rFont val="Ariel"/>
        <charset val="238"/>
      </rPr>
      <t>brez dodanega sladkorja, sadni sok brez kemičnih konzervansov, barvil in umetnih sladil, pakiran v tetra brik embalažo po 0,2 l</t>
    </r>
  </si>
  <si>
    <r>
      <rPr>
        <b/>
        <sz val="10"/>
        <color indexed="8"/>
        <rFont val="Ariel"/>
        <charset val="238"/>
      </rPr>
      <t>SADNI NEKTAR BRESKEV</t>
    </r>
    <r>
      <rPr>
        <sz val="10"/>
        <color indexed="8"/>
        <rFont val="Ariel"/>
        <charset val="238"/>
      </rPr>
      <t xml:space="preserve"> brez kemičnih konzervansov, barvil in umetnih sladil z najmanj 50 % sadnim deležem BRESKVE, pakiran v tetra brik embalažo po 1 l</t>
    </r>
  </si>
  <si>
    <r>
      <rPr>
        <b/>
        <sz val="10"/>
        <color indexed="8"/>
        <rFont val="Ariel"/>
        <charset val="238"/>
      </rPr>
      <t>SADNI</t>
    </r>
    <r>
      <rPr>
        <sz val="10"/>
        <color indexed="8"/>
        <rFont val="Ariel"/>
        <charset val="238"/>
      </rPr>
      <t xml:space="preserve"> </t>
    </r>
    <r>
      <rPr>
        <b/>
        <sz val="10"/>
        <color indexed="8"/>
        <rFont val="Ariel"/>
        <charset val="238"/>
      </rPr>
      <t>NEKTAR iz BRESKEV in JABOLK</t>
    </r>
    <r>
      <rPr>
        <sz val="10"/>
        <color indexed="8"/>
        <rFont val="Ariel"/>
        <charset val="238"/>
      </rPr>
      <t xml:space="preserve"> min 50% sd (od tega breskova kaša min. 32%) pakiran v tetra brik embalažo po 0,2 l</t>
    </r>
  </si>
  <si>
    <r>
      <rPr>
        <b/>
        <sz val="10"/>
        <color indexed="8"/>
        <rFont val="Ariel"/>
        <charset val="238"/>
      </rPr>
      <t>SADNI</t>
    </r>
    <r>
      <rPr>
        <b/>
        <sz val="10"/>
        <color rgb="FF000000"/>
        <rFont val="Ariel"/>
        <charset val="238"/>
      </rPr>
      <t xml:space="preserve"> NEKTAR iz MA</t>
    </r>
    <r>
      <rPr>
        <b/>
        <sz val="10"/>
        <color indexed="8"/>
        <rFont val="Ariel"/>
        <charset val="238"/>
      </rPr>
      <t>RELIC in JABOLK min. 43 % sd ( od tega marelična kaša mn. 30%</t>
    </r>
    <r>
      <rPr>
        <sz val="10"/>
        <color indexed="8"/>
        <rFont val="Ariel"/>
        <charset val="238"/>
      </rPr>
      <t xml:space="preserve"> ) pakiran v tetra brik embalažo po 1 l</t>
    </r>
  </si>
  <si>
    <r>
      <rPr>
        <b/>
        <sz val="10"/>
        <color indexed="8"/>
        <rFont val="Ariel"/>
        <charset val="238"/>
      </rPr>
      <t>SADNI</t>
    </r>
    <r>
      <rPr>
        <b/>
        <sz val="10"/>
        <color rgb="FF000000"/>
        <rFont val="Ariel"/>
        <charset val="238"/>
      </rPr>
      <t xml:space="preserve"> NEKTAR iz MA</t>
    </r>
    <r>
      <rPr>
        <b/>
        <sz val="10"/>
        <color indexed="8"/>
        <rFont val="Ariel"/>
        <charset val="238"/>
      </rPr>
      <t>RELIC in JABOLK min. 43 % sd ( od tega marelična kaša mn. 30%</t>
    </r>
    <r>
      <rPr>
        <sz val="10"/>
        <color indexed="8"/>
        <rFont val="Ariel"/>
        <charset val="238"/>
      </rPr>
      <t xml:space="preserve"> ) pakiran v tetra brik embalažo po 0,2  l</t>
    </r>
  </si>
  <si>
    <r>
      <rPr>
        <b/>
        <sz val="10"/>
        <color indexed="8"/>
        <rFont val="Ariel"/>
        <charset val="238"/>
      </rPr>
      <t>SADN</t>
    </r>
    <r>
      <rPr>
        <b/>
        <sz val="10"/>
        <color rgb="FF000000"/>
        <rFont val="Ariel"/>
        <charset val="238"/>
      </rPr>
      <t>I NEKTAR</t>
    </r>
    <r>
      <rPr>
        <sz val="10"/>
        <color indexed="8"/>
        <rFont val="Ariel"/>
        <charset val="238"/>
      </rPr>
      <t xml:space="preserve"> iz </t>
    </r>
    <r>
      <rPr>
        <b/>
        <sz val="10"/>
        <color indexed="8"/>
        <rFont val="Ariel"/>
        <charset val="238"/>
      </rPr>
      <t xml:space="preserve">JAGODA, JABOLK IN GROZDJA </t>
    </r>
    <r>
      <rPr>
        <sz val="10"/>
        <color indexed="8"/>
        <rFont val="Ariel"/>
        <charset val="238"/>
      </rPr>
      <t>min. 45% sadni delež ( od tega min. 30 % jagodne kaše ), pakiran v tetra brik embalažo po 0,2 l</t>
    </r>
  </si>
  <si>
    <r>
      <rPr>
        <b/>
        <sz val="10"/>
        <color rgb="FF000000"/>
        <rFont val="Ariel"/>
        <charset val="238"/>
      </rPr>
      <t xml:space="preserve">SADNI NEKTAR iz BRESKEV in JABOLK </t>
    </r>
    <r>
      <rPr>
        <sz val="10"/>
        <color indexed="8"/>
        <rFont val="Ariel"/>
        <charset val="238"/>
      </rPr>
      <t>min 80% sd (od tega breskova kaša min. 40%), brez dodanega sladkorja pakiran v tetra brik embalažo po 0,2 l</t>
    </r>
  </si>
  <si>
    <r>
      <rPr>
        <b/>
        <sz val="10"/>
        <color indexed="8"/>
        <rFont val="Ariel"/>
        <charset val="238"/>
      </rPr>
      <t>SADNI NEKTAR MULTIVITAMINSKI</t>
    </r>
    <r>
      <rPr>
        <sz val="10"/>
        <color indexed="8"/>
        <rFont val="Ariel"/>
        <charset val="238"/>
      </rPr>
      <t xml:space="preserve"> brez kemičnih konzervansov, barvil in umetnih sladil z najmanj 80% sadnim deležem, brez dodanega sladkorja, pakiran v tetra brik embalažo po 0,2 l </t>
    </r>
  </si>
  <si>
    <r>
      <rPr>
        <b/>
        <sz val="10"/>
        <color indexed="8"/>
        <rFont val="Ariel"/>
        <charset val="238"/>
      </rPr>
      <t>SADNI NEKTAR HRUŠKA</t>
    </r>
    <r>
      <rPr>
        <sz val="10"/>
        <color indexed="8"/>
        <rFont val="Ariel"/>
        <charset val="238"/>
      </rPr>
      <t xml:space="preserve"> brez kemičnih konzervansov, barvil in umetnih sladil z najmanj 50 % sadnim deležem, pakiran v tetra brik embalažo po 1 l </t>
    </r>
  </si>
  <si>
    <r>
      <rPr>
        <b/>
        <sz val="10"/>
        <rFont val="Ariel"/>
        <charset val="238"/>
      </rPr>
      <t>SADNI NAPITEK POMARANČA LIMONA</t>
    </r>
    <r>
      <rPr>
        <sz val="10"/>
        <rFont val="Ariel"/>
        <charset val="238"/>
      </rPr>
      <t xml:space="preserve"> brez kemičnih konzervansov, barvil in umetnih sladil z najmanj 10 % sadnim deležem, pakiran v tetra brik embalažo po 0,2 l</t>
    </r>
  </si>
  <si>
    <r>
      <rPr>
        <b/>
        <sz val="10"/>
        <rFont val="Ariel"/>
        <charset val="238"/>
      </rPr>
      <t>SADNO ZELENJAVNI NAPITEK Z MANJ SLADKORJA</t>
    </r>
    <r>
      <rPr>
        <sz val="10"/>
        <rFont val="Ariel"/>
        <charset val="238"/>
      </rPr>
      <t xml:space="preserve"> ( pod 35 Kcal/100 ml, brez konzervansov 0,2 l</t>
    </r>
  </si>
  <si>
    <r>
      <rPr>
        <b/>
        <sz val="10"/>
        <rFont val="Ariel"/>
        <charset val="238"/>
      </rPr>
      <t>SMOOTHIE</t>
    </r>
    <r>
      <rPr>
        <sz val="10"/>
        <rFont val="Ariel"/>
        <charset val="238"/>
      </rPr>
      <t xml:space="preserve">, pijača iz breskev, jabolk, grozdja, banan in marelic z dodanimi prehranskimi vlakninami, sadni delež 98% pakiran v tetra brik embalažo po 250 ml </t>
    </r>
  </si>
  <si>
    <r>
      <rPr>
        <b/>
        <sz val="10"/>
        <color indexed="8"/>
        <rFont val="Arial"/>
        <family val="2"/>
        <charset val="238"/>
      </rPr>
      <t xml:space="preserve">SADNI SIRUP 100 % </t>
    </r>
    <r>
      <rPr>
        <sz val="10"/>
        <color indexed="8"/>
        <rFont val="Arial"/>
        <family val="2"/>
        <charset val="238"/>
      </rPr>
      <t>, zgoščen sadni sok, brez dodanega sladkorja, konzervansov in citronske kisline, JABOLKO, 5000 ml</t>
    </r>
  </si>
  <si>
    <r>
      <rPr>
        <b/>
        <sz val="11"/>
        <color theme="1"/>
        <rFont val="Ariel"/>
        <charset val="238"/>
      </rPr>
      <t xml:space="preserve">SADNI SIRUP  100 % </t>
    </r>
    <r>
      <rPr>
        <sz val="10"/>
        <color indexed="8"/>
        <rFont val="Ariel"/>
        <charset val="238"/>
      </rPr>
      <t>, zgoščen sadni sok, brez dodanega sladkorja, konzervansov in citronske kisline, BOROVICA-ARONIJA, 5000 ml</t>
    </r>
  </si>
  <si>
    <r>
      <t>PAŠTETA</t>
    </r>
    <r>
      <rPr>
        <sz val="10"/>
        <rFont val="Arial"/>
        <family val="2"/>
        <charset val="238"/>
      </rPr>
      <t xml:space="preserve"> jetrna iz kakovostnih surovin, začinjena z naravnimi začimbami in izdelane brez dodanih konzervansov, ne vsebujejo ojačevalcev okusa in umetnih arom, v hermetično zaprti embalaži, najmanj 750g </t>
    </r>
    <r>
      <rPr>
        <sz val="10"/>
        <rFont val="Arial"/>
        <family val="2"/>
        <charset val="238"/>
      </rPr>
      <t xml:space="preserve">
</t>
    </r>
  </si>
  <si>
    <r>
      <t xml:space="preserve">PAŠTETA </t>
    </r>
    <r>
      <rPr>
        <sz val="10"/>
        <rFont val="Arial"/>
        <family val="2"/>
        <charset val="238"/>
      </rPr>
      <t>jetrna iz kakovostnih surovin, začinjena z naravnimi začimbami in izdelane brez dodanih konzervansov, ne vsebujejo ojačevalcev okusa in umetnih arom, v hermetično zaprti embalaži, 30g</t>
    </r>
  </si>
  <si>
    <r>
      <t xml:space="preserve">PAŠTETA </t>
    </r>
    <r>
      <rPr>
        <sz val="10"/>
        <rFont val="Arial"/>
        <family val="2"/>
        <charset val="238"/>
      </rPr>
      <t xml:space="preserve">piščančja iz kakovostnih surovin, začinjena z naravnimi začimbami in izdelane brez dodanih konzervansov, ne vsebujejo ojačevalcev okusa in umetnih arom, v hermetično zaprti embalaži, 30 g </t>
    </r>
    <r>
      <rPr>
        <i/>
        <sz val="10"/>
        <rFont val="Arial"/>
        <family val="2"/>
        <charset val="238"/>
      </rPr>
      <t xml:space="preserve">LAHKO KOKOŠJA </t>
    </r>
  </si>
  <si>
    <r>
      <t xml:space="preserve">PAŠTETA TUNINA, </t>
    </r>
    <r>
      <rPr>
        <sz val="10"/>
        <color indexed="8"/>
        <rFont val="Arial"/>
        <family val="2"/>
        <charset val="238"/>
      </rPr>
      <t>30 g</t>
    </r>
  </si>
  <si>
    <r>
      <rPr>
        <b/>
        <sz val="10"/>
        <color indexed="8"/>
        <rFont val="Arial"/>
        <family val="2"/>
        <charset val="238"/>
      </rPr>
      <t>MARGARINA namizna</t>
    </r>
    <r>
      <rPr>
        <sz val="10"/>
        <color indexed="8"/>
        <rFont val="Arial"/>
        <family val="2"/>
        <charset val="238"/>
      </rPr>
      <t>, vsebuje manj kot 80 % skupnih maščob, konzervansi niso dovoljeni, pakiraje 250 g  lončku</t>
    </r>
  </si>
  <si>
    <r>
      <rPr>
        <b/>
        <sz val="10"/>
        <color indexed="8"/>
        <rFont val="Arial"/>
        <family val="2"/>
        <charset val="238"/>
      </rPr>
      <t>ČOKOLADNA JAJČKA iz mlečne čokolade</t>
    </r>
    <r>
      <rPr>
        <sz val="10"/>
        <color indexed="8"/>
        <rFont val="Arial"/>
        <family val="2"/>
        <charset val="238"/>
      </rPr>
      <t xml:space="preserve"> 20g (Kinder ali enakovredno)</t>
    </r>
  </si>
  <si>
    <r>
      <rPr>
        <b/>
        <sz val="10"/>
        <color indexed="8"/>
        <rFont val="Arial"/>
        <family val="2"/>
        <charset val="238"/>
      </rPr>
      <t>KAKAVOV NAMAZ z lešniki</t>
    </r>
    <r>
      <rPr>
        <b/>
        <i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sestavljen iz mleka, kakava v prahu (m</t>
    </r>
    <r>
      <rPr>
        <sz val="10"/>
        <color rgb="FF000000"/>
        <rFont val="Arial"/>
        <family val="2"/>
        <charset val="238"/>
      </rPr>
      <t xml:space="preserve">in 7 %) in lešnikov  (min 13 %), pakirano 750 g </t>
    </r>
  </si>
  <si>
    <r>
      <rPr>
        <b/>
        <sz val="10"/>
        <color indexed="8"/>
        <rFont val="Arial"/>
        <family val="2"/>
        <charset val="238"/>
      </rPr>
      <t>KAKAVOV NAMAZ z lešniki</t>
    </r>
    <r>
      <rPr>
        <b/>
        <i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sestavljen iz mleka, kakava v prahu (m</t>
    </r>
    <r>
      <rPr>
        <sz val="10"/>
        <color rgb="FF000000"/>
        <rFont val="Arial"/>
        <family val="2"/>
        <charset val="238"/>
      </rPr>
      <t xml:space="preserve">in 7 %) in lešnikov  (min 13 %), pakirano 3 kg </t>
    </r>
  </si>
  <si>
    <r>
      <rPr>
        <b/>
        <sz val="10"/>
        <color indexed="8"/>
        <rFont val="Ariel"/>
        <charset val="238"/>
      </rPr>
      <t>ŽITNA KAVA</t>
    </r>
    <r>
      <rPr>
        <sz val="10"/>
        <color indexed="8"/>
        <rFont val="Ariel"/>
        <charset val="238"/>
      </rPr>
      <t xml:space="preserve">  instant kava iz ekstrakta ječmena, slada, cikorije in rži</t>
    </r>
    <r>
      <rPr>
        <sz val="10"/>
        <rFont val="Ariel"/>
        <charset val="238"/>
      </rPr>
      <t>.pakirano 400g</t>
    </r>
  </si>
  <si>
    <t>RIŽEVI VAFLJI, 100 g</t>
  </si>
  <si>
    <r>
      <rPr>
        <b/>
        <sz val="10"/>
        <color rgb="FF000000"/>
        <rFont val="Arial"/>
        <family val="2"/>
        <charset val="238"/>
      </rPr>
      <t>KISLA PAPRIKA</t>
    </r>
    <r>
      <rPr>
        <sz val="10"/>
        <color indexed="8"/>
        <rFont val="Arial"/>
        <family val="2"/>
        <charset val="238"/>
      </rPr>
      <t>, fileti, rumena, konzerviran slovenski proizvod, pakirano 700 g</t>
    </r>
  </si>
  <si>
    <r>
      <rPr>
        <b/>
        <sz val="10"/>
        <color rgb="FF000000"/>
        <rFont val="Arial"/>
        <family val="2"/>
        <charset val="238"/>
      </rPr>
      <t>KISLA PAPRIKA</t>
    </r>
    <r>
      <rPr>
        <sz val="10"/>
        <color indexed="8"/>
        <rFont val="Arial"/>
        <family val="2"/>
        <charset val="238"/>
      </rPr>
      <t>, fileti, rdeča, konzerviran slovenski proizvod, pakirano 700 g</t>
    </r>
  </si>
  <si>
    <r>
      <rPr>
        <b/>
        <sz val="10"/>
        <color indexed="8"/>
        <rFont val="Arial"/>
        <family val="2"/>
        <charset val="238"/>
      </rPr>
      <t xml:space="preserve">KUMARICE </t>
    </r>
    <r>
      <rPr>
        <sz val="10"/>
        <color indexed="8"/>
        <rFont val="Arial"/>
        <family val="2"/>
        <charset val="238"/>
      </rPr>
      <t>vložene, pasterizirane v hermetično zaprti embalaži, pakirano 700 g</t>
    </r>
  </si>
  <si>
    <r>
      <rPr>
        <b/>
        <sz val="10"/>
        <color indexed="8"/>
        <rFont val="Arial"/>
        <family val="2"/>
        <charset val="238"/>
      </rPr>
      <t>DOMAČA MARMELADA JAGODNA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 xml:space="preserve">minimalno 45 % sadnega deleža </t>
    </r>
    <r>
      <rPr>
        <sz val="10"/>
        <color indexed="8"/>
        <rFont val="Arial"/>
        <family val="2"/>
        <charset val="238"/>
      </rPr>
      <t>in zmanjšano vsebnostjo sladkorja, brez konzervansov in umetnih sladil, v hermetično zaprti embalaži, pakirano 850 g</t>
    </r>
  </si>
  <si>
    <r>
      <rPr>
        <b/>
        <sz val="10"/>
        <color rgb="FF000000"/>
        <rFont val="Arial"/>
        <family val="2"/>
        <charset val="238"/>
      </rPr>
      <t>DOMAČA MARMELADA, RAZLIČNI OKUSI,</t>
    </r>
    <r>
      <rPr>
        <sz val="10"/>
        <color indexed="8"/>
        <rFont val="Arial"/>
        <family val="2"/>
        <charset val="238"/>
      </rPr>
      <t xml:space="preserve"> minimalno 45 % sadnega deleža in zmanjšano vsebnostjo sladkorja, brez konzervansov in umetnih sladil, v hermetično zaprti embalaži, pakirano 3000 g</t>
    </r>
  </si>
  <si>
    <r>
      <rPr>
        <b/>
        <sz val="10"/>
        <color rgb="FF000000"/>
        <rFont val="Arial"/>
        <family val="2"/>
        <charset val="238"/>
      </rPr>
      <t>DOMAČA MARMELADA, RAZLIČNI OKUSI,</t>
    </r>
    <r>
      <rPr>
        <sz val="10"/>
        <color indexed="8"/>
        <rFont val="Arial"/>
        <family val="2"/>
        <charset val="238"/>
      </rPr>
      <t xml:space="preserve"> minimalno 45 % sadnega deleža in zmanjšano vsebnostjo sladkorja, brez konzervansov in umetnih sladil, v hermetično zaprti embalaži, pakirano 20 g</t>
    </r>
  </si>
  <si>
    <r>
      <rPr>
        <b/>
        <sz val="10"/>
        <rFont val="Ariel"/>
        <charset val="238"/>
      </rPr>
      <t>SADNO ŽITNA REZINA</t>
    </r>
    <r>
      <rPr>
        <sz val="10"/>
        <rFont val="Ariel"/>
        <charset val="238"/>
      </rPr>
      <t>, gozdni sadeži min. 33 % sadja,  SLOVENSKI PROIZVOD, 30 g</t>
    </r>
  </si>
  <si>
    <r>
      <rPr>
        <b/>
        <sz val="10"/>
        <rFont val="Ariel"/>
        <charset val="238"/>
      </rPr>
      <t>SADNO ŽITNA REZINA</t>
    </r>
    <r>
      <rPr>
        <sz val="10"/>
        <rFont val="Ariel"/>
        <charset val="238"/>
      </rPr>
      <t>, JAGODA min. 38 % sadja, SLOVENSKI PROIZVOD, 30g</t>
    </r>
  </si>
  <si>
    <r>
      <rPr>
        <b/>
        <sz val="10"/>
        <rFont val="Ariel"/>
        <charset val="238"/>
      </rPr>
      <t>SADNO ŽITNA REZINA,</t>
    </r>
    <r>
      <rPr>
        <sz val="10"/>
        <rFont val="Ariel"/>
        <charset val="238"/>
      </rPr>
      <t xml:space="preserve"> MARELICA min. 33% sadja, SLOVENSKI PROIZVOD, 30g</t>
    </r>
  </si>
  <si>
    <r>
      <rPr>
        <b/>
        <sz val="10"/>
        <rFont val="Ariel"/>
        <charset val="238"/>
      </rPr>
      <t>SADNO ŽITNA REZINA</t>
    </r>
    <r>
      <rPr>
        <sz val="10"/>
        <rFont val="Ariel"/>
        <charset val="238"/>
      </rPr>
      <t>, BOROVNICA  min. 61 % sadja, SLOVENSKI PROIZVOD, 40g</t>
    </r>
  </si>
  <si>
    <t>SKUPAJ VREDNOST CELOTNEGA SKLOPA 2</t>
  </si>
  <si>
    <t>Sklop 3: MLEKO IN MLEČNI IZDELKI</t>
  </si>
  <si>
    <t>SKUPAJ VREDNOST CELOTNEGA SKLOPA 3:</t>
  </si>
  <si>
    <t>Sklop 4: KEFIR</t>
  </si>
  <si>
    <t xml:space="preserve">SKUPAJ VREDNOST CELOTNEGA SKLOPA 4: </t>
  </si>
  <si>
    <t>Sklop 5: KRUH IN PEKOVSKO PECIVO</t>
  </si>
  <si>
    <t>SKUPAJ VREDNOST CELOTNEGA SKLOPA 5</t>
  </si>
  <si>
    <t xml:space="preserve">Sklop 6: SLADKO IN SLANO PEKOVSKO PECIVO </t>
  </si>
  <si>
    <t>SKUPAJ VREDNOST CELOTNEGA SKLOPA 6:</t>
  </si>
  <si>
    <t>SKUPAJ VREDNOST CELOTNEGA SKLOPA 9</t>
  </si>
  <si>
    <t>SKUPAJ VREDNOST CELOTNEGA SKLOPA 11</t>
  </si>
  <si>
    <t>SKUPAJ VREDNOST CELOTNEGA SKLOPA 13</t>
  </si>
  <si>
    <t>SKUPAJ VREDNOST CELOTNEGA SKLOPA 15</t>
  </si>
  <si>
    <t>SKUPAJ VREDNOST CELOTNEGA SKLOPA 17</t>
  </si>
  <si>
    <t>SKUPAJ VREDNOST CELOTNEGA SKLOPA 18</t>
  </si>
  <si>
    <t>SKUPAJ VREDNOST CELOTNEGA SKLOPA 19</t>
  </si>
  <si>
    <r>
      <t>KEFIR NAVADNI 1 L</t>
    </r>
    <r>
      <rPr>
        <sz val="10"/>
        <color indexed="8"/>
        <rFont val="Arial"/>
        <family val="2"/>
        <charset val="238"/>
      </rPr>
      <t>, iz pasteriziranega, nehomogeniziranega mleka, od 2,5 % do 3,5 %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mlečne maščobe, fermentiran s kefirnimi zrni </t>
    </r>
  </si>
  <si>
    <r>
      <t>KEFIR SADNI 1 L</t>
    </r>
    <r>
      <rPr>
        <sz val="10"/>
        <color indexed="8"/>
        <rFont val="Arial"/>
        <family val="2"/>
        <charset val="238"/>
      </rPr>
      <t xml:space="preserve">, iz pasteriziranega, nehomogeniziranega mleka, od 2,5 % do 3,5 % mlečne maščobe, fermentiran s kefirnimi zrni, z dodatkom sadja ali sadnega pripravka, </t>
    </r>
    <r>
      <rPr>
        <b/>
        <sz val="10"/>
        <color indexed="8"/>
        <rFont val="Arial"/>
        <family val="2"/>
        <charset val="238"/>
      </rPr>
      <t>brez umetnih sladil in barvil</t>
    </r>
    <r>
      <rPr>
        <sz val="10"/>
        <color indexed="8"/>
        <rFont val="Arial"/>
        <family val="2"/>
        <charset val="238"/>
      </rPr>
      <t>;</t>
    </r>
  </si>
  <si>
    <r>
      <rPr>
        <b/>
        <sz val="10"/>
        <color indexed="8"/>
        <rFont val="Arial"/>
        <family val="2"/>
        <charset val="238"/>
      </rPr>
      <t>KOSMIČI MÜSLI s koščki čokolade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vsebuje rahle žitne kosmiče in min 15 % čokolade, pakirano 1 kg, </t>
    </r>
    <r>
      <rPr>
        <b/>
        <sz val="10"/>
        <color indexed="8"/>
        <rFont val="Arial"/>
        <family val="2"/>
        <charset val="238"/>
      </rPr>
      <t>transportno pakiranje 1000 g LAHKO TUDI 10 % ČOKOLADE</t>
    </r>
  </si>
  <si>
    <r>
      <rPr>
        <b/>
        <sz val="10"/>
        <color rgb="FF000000"/>
        <rFont val="Arial"/>
        <family val="2"/>
        <charset val="238"/>
      </rPr>
      <t>KOSMIČI OVSENI rahli</t>
    </r>
    <r>
      <rPr>
        <sz val="10"/>
        <color rgb="FF000000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pakirano po  0,5 kg, transportno pakiranje 0,5 kg</t>
    </r>
  </si>
  <si>
    <t>/</t>
  </si>
  <si>
    <r>
      <rPr>
        <b/>
        <sz val="14"/>
        <rFont val="Arial"/>
        <family val="2"/>
        <charset val="238"/>
      </rPr>
      <t>Sklop 8:  EKO SV</t>
    </r>
    <r>
      <rPr>
        <b/>
        <sz val="14"/>
        <color indexed="8"/>
        <rFont val="Arial"/>
        <family val="2"/>
        <charset val="238"/>
      </rPr>
      <t>EŽE SADJE IN ZELENJAVA</t>
    </r>
  </si>
  <si>
    <t>SKUPAJ VREDNOST CELOTNEGA SKLOPA 8</t>
  </si>
  <si>
    <t>Sklop 9: ZAMRZNJENI IZDELKI IZ TESTA</t>
  </si>
  <si>
    <t>Sklop 7: SADJE IN ZELENJAVA</t>
  </si>
  <si>
    <t>Sklop 10: SLADOLED</t>
  </si>
  <si>
    <t>Sklop 11: SOKOVI</t>
  </si>
  <si>
    <t>Sklop 12: KONZERVIRANA ZELENJAVA, SADJE IN STROČNICE</t>
  </si>
  <si>
    <t>Sklop 13: OSTALO PREHRAMBENO BLAGO</t>
  </si>
  <si>
    <t>Sklop 14: PIŠKOTI</t>
  </si>
  <si>
    <t>Sklop 15: EKOLOŠKO PRIDELANO MLEKO</t>
  </si>
  <si>
    <t>Sklop 16: EKOLOŠKO PRIDELANI MLEČNI IZDELKI</t>
  </si>
  <si>
    <t>Sklop 17: EKOLOŠKO PRIDELAN KEFIR</t>
  </si>
  <si>
    <t>Sklop 18: EKOLOŠKI KRUH IN PEKOVSKI IZDELKI</t>
  </si>
  <si>
    <t>Sklop 19: IZDELKI ZA POSEBNE PREHRANSKE NAMENE (brez mleka, jajc, glutena in oreščkov)</t>
  </si>
  <si>
    <r>
      <rPr>
        <b/>
        <sz val="10"/>
        <color indexed="8"/>
        <rFont val="Ariel"/>
        <charset val="238"/>
      </rPr>
      <t>SADN</t>
    </r>
    <r>
      <rPr>
        <b/>
        <sz val="10"/>
        <color rgb="FF000000"/>
        <rFont val="Ariel"/>
        <charset val="238"/>
      </rPr>
      <t>I NEKTAR</t>
    </r>
    <r>
      <rPr>
        <sz val="10"/>
        <color indexed="8"/>
        <rFont val="Ariel"/>
        <charset val="238"/>
      </rPr>
      <t xml:space="preserve"> iz </t>
    </r>
    <r>
      <rPr>
        <b/>
        <sz val="10"/>
        <color indexed="8"/>
        <rFont val="Ariel"/>
        <charset val="238"/>
      </rPr>
      <t xml:space="preserve">JAGODE, JABOLK IN GROZDJA </t>
    </r>
    <r>
      <rPr>
        <sz val="10"/>
        <color indexed="8"/>
        <rFont val="Ariel"/>
        <charset val="238"/>
      </rPr>
      <t>min. 45% sadni delež ( od tega min. 30 % jagodne kaše ), pakiran v tetra brik embalažo po 1 l</t>
    </r>
  </si>
  <si>
    <r>
      <rPr>
        <b/>
        <sz val="10"/>
        <color indexed="8"/>
        <rFont val="Arial"/>
        <family val="2"/>
        <charset val="238"/>
      </rPr>
      <t>GORČICA</t>
    </r>
    <r>
      <rPr>
        <sz val="10"/>
        <color indexed="8"/>
        <rFont val="Arial"/>
        <family val="2"/>
        <charset val="238"/>
      </rPr>
      <t xml:space="preserve"> nepekoča, v tubi, pakirano 180 g</t>
    </r>
  </si>
  <si>
    <r>
      <rPr>
        <b/>
        <sz val="10"/>
        <color indexed="8"/>
        <rFont val="Arial"/>
        <family val="2"/>
        <charset val="238"/>
      </rPr>
      <t xml:space="preserve">KOSMIČI IZ ŽITARIC IN ČOKOLADE pakirano do 1800 g 
</t>
    </r>
    <r>
      <rPr>
        <sz val="10"/>
        <color indexed="8"/>
        <rFont val="Arial"/>
        <family val="2"/>
        <charset val="238"/>
      </rPr>
      <t>(Čokolino ali enakovredno)</t>
    </r>
  </si>
  <si>
    <t>EKOLOŠKO PECIVO BUHTELJ z marmelado 80 g</t>
  </si>
  <si>
    <t>OSJE GNEZDO 80 g</t>
  </si>
  <si>
    <t>OSJE GNEZDO 120 g</t>
  </si>
  <si>
    <t>Dovoljena gramaža, volumen ponujenega živila = max ± 50 % od določene enote polnjenja (samo za enoto mere kos za artikle do 1 kg/1l; za večja pakiranja = max ± 20 %</t>
  </si>
  <si>
    <t>Gramaža, volumen ponujenega živila = = max ± 50 % od določene enote polnjenja (samo za enoto mere kos za artikle do 1 kg/1l; za večja pakiranja = max ± 20 %</t>
  </si>
  <si>
    <t>OPOMBA: PRI PEKOVSKEM PECIVU ODSTOPANJE PRI GRAMAŽI PONUJENIH ARTIKLOV NI DOVOLJENO OZIROMA JE DOVOLJENO SAMO IZJEMAMOMA PO PREDHODNEM VPRAŠANJU</t>
  </si>
  <si>
    <t>OPOMBA: PRI SLADKEM IN SLANEM PECIVU ODSTOPANJE PRI GRAMAŽI PONUJENIH ARTIKLOV NI DOVOLJENO OZIROMA JE DOVOLJENO SAMO IZJEMAMOMA PO PREDHODNEM VPRAŠANJU</t>
  </si>
  <si>
    <t>EKO ŽIVILA SLOVENSKEGA POREKLA (OBVEZNO USTREZEN CERTIFIKAT)</t>
  </si>
  <si>
    <r>
      <t xml:space="preserve">Dovoljena gramaža, volumen ponujenega živila = max </t>
    </r>
    <r>
      <rPr>
        <sz val="10"/>
        <color indexed="8"/>
        <rFont val="Calibri"/>
        <family val="2"/>
        <charset val="238"/>
      </rPr>
      <t>±</t>
    </r>
    <r>
      <rPr>
        <sz val="10"/>
        <color indexed="8"/>
        <rFont val="Arial"/>
        <family val="2"/>
        <charset val="238"/>
      </rPr>
      <t xml:space="preserve"> 50 % od določene enote polnjenja (samo za enoto mere </t>
    </r>
    <r>
      <rPr>
        <b/>
        <sz val="10"/>
        <color indexed="8"/>
        <rFont val="Arial"/>
        <family val="2"/>
        <charset val="238"/>
      </rPr>
      <t>kos</t>
    </r>
    <r>
      <rPr>
        <sz val="10"/>
        <color indexed="8"/>
        <rFont val="Arial"/>
        <family val="2"/>
        <charset val="238"/>
      </rPr>
      <t>)</t>
    </r>
  </si>
  <si>
    <r>
      <t xml:space="preserve">Gramaža, volumen ponujenega živila = max ± 50 % od določene enote polnjenja (samo za enoto mere </t>
    </r>
    <r>
      <rPr>
        <b/>
        <sz val="10"/>
        <color indexed="8"/>
        <rFont val="Arial"/>
        <family val="2"/>
        <charset val="238"/>
      </rPr>
      <t>kos</t>
    </r>
    <r>
      <rPr>
        <sz val="10"/>
        <color indexed="8"/>
        <rFont val="Arial"/>
        <family val="2"/>
        <charset val="238"/>
      </rPr>
      <t>)</t>
    </r>
  </si>
  <si>
    <t>100-150</t>
  </si>
  <si>
    <t>95-110</t>
  </si>
  <si>
    <r>
      <t xml:space="preserve">ponudnik vpiše gramažo oz. volumen živila, ki ga je ponudil (iz stolpca 9); v primeru, da je enota mere kg ali l odstopanje ni dovoljeno (ponudnik mora ponuditi litrsko oz. kilogramsko živilo). V primeru, da je enota mere kos, ponudnik lahko ponudi živilo katerega gramaža oziroma volumen za </t>
    </r>
    <r>
      <rPr>
        <b/>
        <sz val="9"/>
        <rFont val="Calibri"/>
        <family val="2"/>
        <charset val="238"/>
      </rPr>
      <t>± 50 % odstopa od gramaže oz. volumna</t>
    </r>
    <r>
      <rPr>
        <sz val="9"/>
        <rFont val="Calibri"/>
        <family val="2"/>
        <charset val="238"/>
      </rPr>
      <t xml:space="preserve"> navedenega pri opisu posameznega živila </t>
    </r>
    <r>
      <rPr>
        <b/>
        <sz val="9"/>
        <rFont val="Calibri"/>
        <family val="2"/>
        <charset val="238"/>
      </rPr>
      <t>(meja ± 50 % je že preračunana in navedena v stolpcu 10)</t>
    </r>
  </si>
  <si>
    <t>1-1,5</t>
  </si>
  <si>
    <t>200-250</t>
  </si>
  <si>
    <t>200 - 250</t>
  </si>
  <si>
    <t>150-200</t>
  </si>
  <si>
    <t>400-500</t>
  </si>
  <si>
    <t>15-25</t>
  </si>
  <si>
    <t>2,5-3</t>
  </si>
  <si>
    <t>120-150</t>
  </si>
  <si>
    <t>150-180</t>
  </si>
  <si>
    <t>300-400</t>
  </si>
  <si>
    <t>150 - 200</t>
  </si>
  <si>
    <t>0,75-1</t>
  </si>
  <si>
    <t>150-250</t>
  </si>
  <si>
    <t>0,5-1</t>
  </si>
  <si>
    <t>0,2-0,5</t>
  </si>
  <si>
    <r>
      <t>BANANE suhe čips</t>
    </r>
    <r>
      <rPr>
        <sz val="10"/>
        <color indexed="8"/>
        <rFont val="Arial"/>
        <family val="2"/>
        <charset val="238"/>
      </rPr>
      <t>, razred I., pakirano v ustrezni embalaži,  ki zagotavlja popolno ohranitev kakovosti; pakirano od 0,2 kg do 0,5 kg</t>
    </r>
  </si>
  <si>
    <r>
      <rPr>
        <b/>
        <sz val="10"/>
        <rFont val="Arial"/>
        <family val="2"/>
        <charset val="238"/>
      </rPr>
      <t xml:space="preserve">PIŠČANČJA PAŠTETA 27 g, </t>
    </r>
    <r>
      <rPr>
        <sz val="10"/>
        <rFont val="Arial"/>
        <family val="2"/>
        <charset val="238"/>
      </rPr>
      <t>brez glutena, brez umetnih ojačevalcev okusa, brez dodanih aditivov in konzervansov,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iz   piščančjega mesa (min. 40%) z dodatkom začimb</t>
    </r>
    <r>
      <rPr>
        <b/>
        <sz val="10"/>
        <rFont val="Arial"/>
        <family val="2"/>
        <charset val="238"/>
      </rPr>
      <t xml:space="preserve">
</t>
    </r>
  </si>
  <si>
    <t>25-40</t>
  </si>
  <si>
    <t>250-300</t>
  </si>
  <si>
    <r>
      <rPr>
        <b/>
        <sz val="10"/>
        <color indexed="8"/>
        <rFont val="Arial"/>
        <family val="2"/>
        <charset val="238"/>
      </rPr>
      <t>PALAČINKE</t>
    </r>
    <r>
      <rPr>
        <sz val="10"/>
        <color indexed="8"/>
        <rFont val="Arial"/>
        <family val="2"/>
        <charset val="238"/>
      </rPr>
      <t>, globoko zamrznjene, 60 g/kos, pakirano 1 kg</t>
    </r>
  </si>
  <si>
    <t>0,8-1,2</t>
  </si>
  <si>
    <r>
      <rPr>
        <b/>
        <sz val="10"/>
        <color indexed="8"/>
        <rFont val="Arial"/>
        <family val="2"/>
        <charset val="238"/>
      </rPr>
      <t>PALAČINKE z orehovim nadevom</t>
    </r>
    <r>
      <rPr>
        <sz val="10"/>
        <color indexed="8"/>
        <rFont val="Arial"/>
        <family val="2"/>
        <charset val="238"/>
      </rPr>
      <t>, globoko zamrznjene, 100 g/kos, pakirano 500 g</t>
    </r>
  </si>
  <si>
    <t>50 - 70</t>
  </si>
  <si>
    <t>100 - 120</t>
  </si>
  <si>
    <t>150 - 250</t>
  </si>
  <si>
    <t>500 - 800</t>
  </si>
  <si>
    <t>400 - 500</t>
  </si>
  <si>
    <t>300 - 500</t>
  </si>
  <si>
    <t>800 - 1000</t>
  </si>
  <si>
    <t>0,7 - 1</t>
  </si>
  <si>
    <t>300 - 400</t>
  </si>
  <si>
    <t>700 - 800</t>
  </si>
  <si>
    <t>500 - 700</t>
  </si>
  <si>
    <t>750 - 900</t>
  </si>
  <si>
    <t>700 - 900</t>
  </si>
  <si>
    <t>2500 - 3000</t>
  </si>
  <si>
    <t>15 - 20</t>
  </si>
  <si>
    <r>
      <rPr>
        <b/>
        <sz val="10"/>
        <rFont val="Arial"/>
        <family val="2"/>
        <charset val="238"/>
      </rPr>
      <t>100 % ARAŠIDOV NAMAZ</t>
    </r>
    <r>
      <rPr>
        <sz val="10"/>
        <rFont val="Arial"/>
        <family val="2"/>
        <charset val="238"/>
      </rPr>
      <t xml:space="preserve"> brez dodanega sladkorja in aditivov, pakirano od 0,5 kg do 1 kg</t>
    </r>
  </si>
  <si>
    <t>0,5 - 1</t>
  </si>
  <si>
    <r>
      <rPr>
        <b/>
        <sz val="10"/>
        <color indexed="8"/>
        <rFont val="Arial"/>
        <family val="2"/>
        <charset val="238"/>
      </rPr>
      <t xml:space="preserve">MLEČNA ČOKOLADA </t>
    </r>
    <r>
      <rPr>
        <sz val="10"/>
        <color indexed="8"/>
        <rFont val="Arial"/>
        <family val="2"/>
        <charset val="238"/>
      </rPr>
      <t>z najmanj 30 % kakava, pakirano 300 g</t>
    </r>
  </si>
  <si>
    <t>250 - 350</t>
  </si>
  <si>
    <r>
      <t>BELA ČOKOLADA</t>
    </r>
    <r>
      <rPr>
        <sz val="10"/>
        <color rgb="FF000000"/>
        <rFont val="Arial"/>
        <family val="2"/>
        <charset val="238"/>
      </rPr>
      <t>, pakirano 100 g</t>
    </r>
  </si>
  <si>
    <t>15 - 25</t>
  </si>
  <si>
    <t>1500 - 2000</t>
  </si>
  <si>
    <t>60 - 100</t>
  </si>
  <si>
    <t>120 - 150</t>
  </si>
  <si>
    <t>40 - 50</t>
  </si>
  <si>
    <t>30 - 50</t>
  </si>
  <si>
    <r>
      <t>HRUSTLJAVE PALČKE IZ KVAŠENEGA TESTA klasik z dodatkom oljčnega olja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palminega olja, pakirano </t>
    </r>
    <r>
      <rPr>
        <sz val="10"/>
        <rFont val="Arial"/>
        <family val="2"/>
        <charset val="238"/>
      </rPr>
      <t xml:space="preserve">20 g
</t>
    </r>
    <r>
      <rPr>
        <i/>
        <sz val="10"/>
        <rFont val="Arial"/>
        <family val="2"/>
        <charset val="238"/>
      </rPr>
      <t>(Grisini ali enakovredno)</t>
    </r>
  </si>
  <si>
    <t>750 - 1000</t>
  </si>
  <si>
    <t>50 - 55</t>
  </si>
  <si>
    <t>1500 - 1800</t>
  </si>
  <si>
    <t>20 - 30</t>
  </si>
  <si>
    <t>30 - 40</t>
  </si>
  <si>
    <t>200 - 400</t>
  </si>
  <si>
    <r>
      <t xml:space="preserve">EKOLOŠKO MLEKO </t>
    </r>
    <r>
      <rPr>
        <sz val="10"/>
        <color indexed="8"/>
        <rFont val="Arial"/>
        <family val="2"/>
        <charset val="238"/>
      </rPr>
      <t>polno, pasterizirano z najmanj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3,2 % mlečne maščobe, </t>
    </r>
    <r>
      <rPr>
        <b/>
        <sz val="10"/>
        <color rgb="FF000000"/>
        <rFont val="Arial"/>
        <family val="2"/>
        <charset val="238"/>
      </rPr>
      <t>pakirano  10 l</t>
    </r>
  </si>
  <si>
    <t>150 - 180</t>
  </si>
  <si>
    <t>180 - 250</t>
  </si>
  <si>
    <t>120 - 200</t>
  </si>
  <si>
    <r>
      <t xml:space="preserve">EKOLOŠKI JOGURT </t>
    </r>
    <r>
      <rPr>
        <sz val="10"/>
        <color indexed="8"/>
        <rFont val="Arial"/>
        <family val="2"/>
        <charset val="238"/>
      </rPr>
      <t xml:space="preserve">iz pasteriziranega mleka, od 1,5 % do 3,5 % mlečne maščobe, brez konzervansov in drugih aditivov, pakirano 1 kg </t>
    </r>
  </si>
  <si>
    <r>
      <t xml:space="preserve">EKOLOŠKI JOGURT SADNI </t>
    </r>
    <r>
      <rPr>
        <sz val="10"/>
        <color indexed="8"/>
        <rFont val="Arial"/>
        <family val="2"/>
        <charset val="238"/>
      </rPr>
      <t>iz pasteriziranega mleka, od 1,5 % do 3,5 % mlečne maščobe, brez konzervansov in umetnih barvil, pakirano  1 kg</t>
    </r>
  </si>
  <si>
    <t>120 - 160</t>
  </si>
  <si>
    <t>60 - 80</t>
  </si>
  <si>
    <t>125 - 150</t>
  </si>
  <si>
    <t>140 - 180</t>
  </si>
  <si>
    <t>250 - 300</t>
  </si>
  <si>
    <t>3,7 - 4</t>
  </si>
  <si>
    <t>stolpec št. 11:  Gramaža, volumen ponujenega živila = max ± 50 % od določene enote polnjenja (samo za enoto mere kom)</t>
  </si>
  <si>
    <t>stolpec št. 11:  Gramaža, volumen ponujenega živila = max ±50 % od določene enote polnjenja (samo za enoto mere kom)</t>
  </si>
  <si>
    <t>stolpec št. 10:  Gramaža, volumen ponujenega živila = max ± 50 % od določene enote polnjenja (samo za enoto mere kom)</t>
  </si>
  <si>
    <r>
      <t xml:space="preserve">Sklop 1: </t>
    </r>
    <r>
      <rPr>
        <b/>
        <sz val="14"/>
        <rFont val="Arial"/>
        <family val="2"/>
        <charset val="238"/>
      </rPr>
      <t>GOVEJE, SVINJSKO IN TELEČJE MESO IN MESNI IZDELKI</t>
    </r>
  </si>
  <si>
    <t>Sklop 2: PERUTNINSKO MESO IN IZDELKI</t>
  </si>
  <si>
    <t>stolpec št. 10: Shema kakovosti</t>
  </si>
  <si>
    <r>
      <rPr>
        <b/>
        <sz val="10"/>
        <color rgb="FFFF0000"/>
        <rFont val="Arial"/>
        <family val="2"/>
        <charset val="238"/>
      </rPr>
      <t>O</t>
    </r>
    <r>
      <rPr>
        <b/>
        <sz val="11"/>
        <color rgb="FFFF0000"/>
        <rFont val="Arial"/>
        <family val="2"/>
        <charset val="238"/>
      </rPr>
      <t>POMBA: OBVEZNA PRILOGA PREDRAČUNA SO USTREZNI CERTIFIKATI ZA VSE ARTIKLE, ZA KATERE JE V OBRAZCU PREDRAČUNA OZNAČENO, DA IMAJO ZNAK KAKOVOSTI. (V DESNEM ZGORNJEM KOTU MORA BITI NA DOKAZILU NAVEDENO ZA KATERI ARTIKLE IZ PONUDBENGA PREDRAČUNA JE PREDLOŽENO DOKAZILO.</t>
    </r>
  </si>
  <si>
    <t>OPOMBA: OBVEZNA PRILOGA PREDRAČUNA SO USTREZNI CERTIFIKATI ZA VSE ARTIKLE, ZA KATERE JE V OBRAZCU PREDRAČUNA OZNAČENO, DA IMAJO ZNAK KAKOVOSTI. (V DESNEM ZGORNJEM KOTU MORA BITI NA DOKAZILU NAVEDENO ZA KATERI ARTIKLE IZ PONUDBENGA PREDRAČUNA JE PREDLOŽENO DOKAZILO.</t>
  </si>
  <si>
    <t>2,5 -3,5</t>
  </si>
  <si>
    <t>OPOMBA: OBVEZNA PRILOGA PREDRAČUNA SO USTREZNI CERTIFIKATI ZA VSE ARTIKLE, ZA KATERE JE V OBRAZCU PREDRAČUNA OZNAČENO, DA S0 SLOVENSKEGA POREKLA. (V DESNEM ZGORNJEM KOTU MORA BITI NA DOKAZILU NAVEDENO ZA KATERI ARTIKLE IZ PONUDBENGA PREDRAČUNA JE PREDLOŽENO DOKAZILO O SLOVENSKEM POREKLU (TOČKOVANJE PO MERILU SLOVENSKO POREKLO). ZA VSE ARTIKLE V PONUDBNEM PREDRAČUNU PA JE POGOJ PREDLOŽEN  USTREZEN CERTIFIKAT DA SO ARTIKLI IZ EKOLOŠKE PRIDELAVE.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</si>
</sst>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"/>
    <numFmt numFmtId="165" formatCode="&quot;8 - 12&quot;"/>
    <numFmt numFmtId="166" formatCode="&quot;2 - 4&quot;"/>
    <numFmt numFmtId="167" formatCode="&quot;11 - 17&quot;"/>
    <numFmt numFmtId="168" formatCode="&quot;5 - 8&quot;"/>
    <numFmt numFmtId="169" formatCode="#,##0.0000"/>
  </numFmts>
  <fonts count="43">
    <font>
      <sz val="11"/>
      <color indexed="8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Times New Roman"/>
      <family val="2"/>
      <charset val="238"/>
      <scheme val="major"/>
    </font>
    <font>
      <sz val="10"/>
      <name val="Times New Roman"/>
      <family val="2"/>
      <charset val="238"/>
      <scheme val="major"/>
    </font>
    <font>
      <sz val="12"/>
      <color indexed="8"/>
      <name val="Times New Roman"/>
      <family val="2"/>
      <charset val="238"/>
      <scheme val="major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9"/>
      <name val="Calibri"/>
      <family val="2"/>
      <charset val="238"/>
    </font>
    <font>
      <sz val="10"/>
      <color indexed="8"/>
      <name val="Calibri"/>
      <family val="2"/>
      <charset val="238"/>
    </font>
    <font>
      <u/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1"/>
    </font>
    <font>
      <sz val="10"/>
      <color indexed="8"/>
      <name val="Ariel"/>
      <charset val="238"/>
    </font>
    <font>
      <b/>
      <sz val="10"/>
      <color rgb="FF000000"/>
      <name val="Ariel"/>
      <charset val="238"/>
    </font>
    <font>
      <sz val="10"/>
      <name val="Ariel"/>
      <charset val="238"/>
    </font>
    <font>
      <b/>
      <sz val="10"/>
      <name val="Ariel"/>
      <charset val="238"/>
    </font>
    <font>
      <b/>
      <sz val="10"/>
      <color indexed="8"/>
      <name val="Ariel"/>
      <charset val="238"/>
    </font>
    <font>
      <sz val="10"/>
      <name val="Arial"/>
      <family val="2"/>
    </font>
    <font>
      <b/>
      <sz val="11"/>
      <color theme="1"/>
      <name val="Ariel"/>
      <charset val="238"/>
    </font>
    <font>
      <b/>
      <i/>
      <sz val="10"/>
      <color indexed="8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F90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7" fillId="0" borderId="0"/>
  </cellStyleXfs>
  <cellXfs count="395">
    <xf numFmtId="0" fontId="0" fillId="0" borderId="0" xfId="0"/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4" fontId="3" fillId="0" borderId="4" xfId="0" applyNumberFormat="1" applyFont="1" applyBorder="1"/>
    <xf numFmtId="4" fontId="5" fillId="0" borderId="4" xfId="0" applyNumberFormat="1" applyFont="1" applyBorder="1"/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" fontId="3" fillId="0" borderId="10" xfId="0" applyNumberFormat="1" applyFont="1" applyBorder="1"/>
    <xf numFmtId="4" fontId="5" fillId="0" borderId="9" xfId="0" applyNumberFormat="1" applyFont="1" applyBorder="1"/>
    <xf numFmtId="0" fontId="3" fillId="0" borderId="0" xfId="0" applyFont="1"/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Protection="1">
      <protection locked="0"/>
    </xf>
    <xf numFmtId="4" fontId="3" fillId="0" borderId="0" xfId="0" applyNumberFormat="1" applyFont="1" applyAlignment="1" applyProtection="1">
      <alignment horizontal="right"/>
      <protection locked="0"/>
    </xf>
    <xf numFmtId="4" fontId="3" fillId="0" borderId="0" xfId="0" applyNumberFormat="1" applyFont="1" applyProtection="1">
      <protection locked="0"/>
    </xf>
    <xf numFmtId="4" fontId="3" fillId="0" borderId="1" xfId="0" applyNumberFormat="1" applyFont="1" applyBorder="1"/>
    <xf numFmtId="4" fontId="5" fillId="0" borderId="1" xfId="0" applyNumberFormat="1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3" fillId="0" borderId="0" xfId="0" applyFont="1"/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right"/>
    </xf>
    <xf numFmtId="0" fontId="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7" fillId="0" borderId="0" xfId="0" applyFont="1"/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4" xfId="0" applyNumberFormat="1" applyFont="1" applyBorder="1" applyAlignment="1" applyProtection="1">
      <alignment horizontal="right"/>
      <protection locked="0"/>
    </xf>
    <xf numFmtId="4" fontId="3" fillId="0" borderId="10" xfId="0" applyNumberFormat="1" applyFont="1" applyBorder="1" applyAlignment="1" applyProtection="1">
      <alignment horizontal="right"/>
      <protection locked="0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17" fillId="0" borderId="0" xfId="0" applyFont="1"/>
    <xf numFmtId="0" fontId="17" fillId="0" borderId="0" xfId="0" applyFont="1" applyProtection="1">
      <protection locked="0"/>
    </xf>
    <xf numFmtId="4" fontId="5" fillId="0" borderId="0" xfId="0" applyNumberFormat="1" applyFont="1" applyAlignment="1">
      <alignment horizontal="right"/>
    </xf>
    <xf numFmtId="0" fontId="5" fillId="0" borderId="9" xfId="0" applyFont="1" applyBorder="1"/>
    <xf numFmtId="4" fontId="3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3" fontId="3" fillId="0" borderId="0" xfId="0" applyNumberFormat="1" applyFont="1" applyProtection="1">
      <protection locked="0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4" fontId="5" fillId="0" borderId="9" xfId="0" applyNumberFormat="1" applyFont="1" applyBorder="1" applyAlignment="1">
      <alignment horizontal="left"/>
    </xf>
    <xf numFmtId="0" fontId="5" fillId="0" borderId="4" xfId="0" applyFont="1" applyBorder="1" applyAlignment="1">
      <alignment horizontal="justify" vertical="center" wrapText="1"/>
    </xf>
    <xf numFmtId="4" fontId="3" fillId="0" borderId="10" xfId="0" applyNumberFormat="1" applyFont="1" applyBorder="1" applyAlignment="1">
      <alignment horizontal="right"/>
    </xf>
    <xf numFmtId="4" fontId="5" fillId="0" borderId="13" xfId="0" applyNumberFormat="1" applyFont="1" applyBorder="1"/>
    <xf numFmtId="4" fontId="5" fillId="0" borderId="0" xfId="0" applyNumberFormat="1" applyFont="1"/>
    <xf numFmtId="4" fontId="3" fillId="0" borderId="1" xfId="0" applyNumberFormat="1" applyFont="1" applyBorder="1" applyProtection="1">
      <protection locked="0"/>
    </xf>
    <xf numFmtId="4" fontId="3" fillId="0" borderId="4" xfId="0" applyNumberFormat="1" applyFont="1" applyBorder="1" applyProtection="1">
      <protection locked="0"/>
    </xf>
    <xf numFmtId="0" fontId="5" fillId="0" borderId="0" xfId="0" applyFont="1"/>
    <xf numFmtId="0" fontId="3" fillId="4" borderId="4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 applyProtection="1">
      <alignment horizontal="center"/>
      <protection locked="0"/>
    </xf>
    <xf numFmtId="0" fontId="3" fillId="0" borderId="1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6" fillId="0" borderId="0" xfId="0" applyFont="1"/>
    <xf numFmtId="4" fontId="5" fillId="0" borderId="9" xfId="0" applyNumberFormat="1" applyFont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center"/>
    </xf>
    <xf numFmtId="0" fontId="19" fillId="0" borderId="4" xfId="0" applyFont="1" applyBorder="1" applyAlignment="1">
      <alignment horizontal="justify" vertical="justify" wrapText="1"/>
    </xf>
    <xf numFmtId="3" fontId="3" fillId="0" borderId="4" xfId="0" applyNumberFormat="1" applyFont="1" applyBorder="1" applyAlignment="1">
      <alignment horizontal="right"/>
    </xf>
    <xf numFmtId="0" fontId="19" fillId="0" borderId="1" xfId="0" applyFont="1" applyBorder="1" applyAlignment="1">
      <alignment horizontal="justify" vertical="justify" wrapText="1"/>
    </xf>
    <xf numFmtId="0" fontId="3" fillId="0" borderId="1" xfId="0" applyFont="1" applyBorder="1" applyAlignment="1" applyProtection="1">
      <alignment vertical="center" wrapText="1"/>
      <protection locked="0"/>
    </xf>
    <xf numFmtId="4" fontId="19" fillId="0" borderId="4" xfId="0" applyNumberFormat="1" applyFont="1" applyBorder="1" applyAlignment="1">
      <alignment horizontal="left"/>
    </xf>
    <xf numFmtId="0" fontId="3" fillId="0" borderId="4" xfId="0" applyFont="1" applyBorder="1" applyAlignment="1" applyProtection="1">
      <alignment vertical="center" wrapText="1"/>
      <protection locked="0"/>
    </xf>
    <xf numFmtId="4" fontId="17" fillId="0" borderId="0" xfId="0" applyNumberFormat="1" applyFont="1"/>
    <xf numFmtId="0" fontId="23" fillId="0" borderId="0" xfId="0" applyFont="1" applyAlignment="1">
      <alignment horizontal="right"/>
    </xf>
    <xf numFmtId="4" fontId="23" fillId="0" borderId="0" xfId="0" applyNumberFormat="1" applyFont="1" applyAlignment="1">
      <alignment horizontal="right"/>
    </xf>
    <xf numFmtId="4" fontId="6" fillId="0" borderId="1" xfId="0" applyNumberFormat="1" applyFont="1" applyBorder="1" applyAlignment="1" applyProtection="1">
      <alignment horizontal="right"/>
      <protection locked="0"/>
    </xf>
    <xf numFmtId="4" fontId="3" fillId="0" borderId="2" xfId="0" applyNumberFormat="1" applyFont="1" applyBorder="1" applyAlignment="1" applyProtection="1">
      <alignment horizontal="right"/>
      <protection locked="0"/>
    </xf>
    <xf numFmtId="4" fontId="6" fillId="0" borderId="4" xfId="0" applyNumberFormat="1" applyFont="1" applyBorder="1" applyAlignment="1">
      <alignment horizontal="right"/>
    </xf>
    <xf numFmtId="0" fontId="26" fillId="0" borderId="9" xfId="0" applyFont="1" applyBorder="1" applyProtection="1">
      <protection locked="0"/>
    </xf>
    <xf numFmtId="4" fontId="3" fillId="4" borderId="4" xfId="0" applyNumberFormat="1" applyFont="1" applyFill="1" applyBorder="1" applyAlignment="1">
      <alignment horizontal="center"/>
    </xf>
    <xf numFmtId="0" fontId="19" fillId="4" borderId="4" xfId="0" applyFont="1" applyFill="1" applyBorder="1" applyAlignment="1">
      <alignment horizontal="center" vertical="justify" wrapText="1"/>
    </xf>
    <xf numFmtId="3" fontId="3" fillId="4" borderId="4" xfId="0" applyNumberFormat="1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 vertical="justify" wrapText="1"/>
    </xf>
    <xf numFmtId="4" fontId="5" fillId="3" borderId="16" xfId="0" applyNumberFormat="1" applyFont="1" applyFill="1" applyBorder="1"/>
    <xf numFmtId="4" fontId="5" fillId="3" borderId="15" xfId="0" applyNumberFormat="1" applyFont="1" applyFill="1" applyBorder="1"/>
    <xf numFmtId="0" fontId="5" fillId="0" borderId="13" xfId="0" applyFont="1" applyBorder="1"/>
    <xf numFmtId="4" fontId="3" fillId="0" borderId="4" xfId="0" applyNumberFormat="1" applyFont="1" applyBorder="1" applyAlignment="1" applyProtection="1">
      <alignment horizontal="left" wrapText="1"/>
      <protection locked="0"/>
    </xf>
    <xf numFmtId="4" fontId="3" fillId="0" borderId="1" xfId="0" applyNumberFormat="1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4" fontId="3" fillId="0" borderId="3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right"/>
    </xf>
    <xf numFmtId="4" fontId="6" fillId="0" borderId="2" xfId="0" applyNumberFormat="1" applyFont="1" applyBorder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6" fillId="0" borderId="1" xfId="0" applyFont="1" applyBorder="1" applyAlignment="1" applyProtection="1">
      <alignment horizontal="left" wrapText="1"/>
      <protection locked="0"/>
    </xf>
    <xf numFmtId="4" fontId="3" fillId="0" borderId="9" xfId="0" applyNumberFormat="1" applyFont="1" applyBorder="1" applyAlignment="1">
      <alignment horizontal="right"/>
    </xf>
    <xf numFmtId="4" fontId="3" fillId="0" borderId="9" xfId="0" applyNumberFormat="1" applyFont="1" applyBorder="1"/>
    <xf numFmtId="0" fontId="22" fillId="0" borderId="1" xfId="0" applyFont="1" applyBorder="1" applyAlignment="1" applyProtection="1">
      <alignment horizontal="left" wrapText="1"/>
      <protection locked="0"/>
    </xf>
    <xf numFmtId="0" fontId="26" fillId="0" borderId="0" xfId="0" applyFont="1" applyProtection="1">
      <protection locked="0"/>
    </xf>
    <xf numFmtId="4" fontId="3" fillId="0" borderId="12" xfId="0" applyNumberFormat="1" applyFont="1" applyBorder="1" applyAlignment="1" applyProtection="1">
      <alignment horizontal="right"/>
      <protection locked="0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center"/>
      <protection locked="0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4" fontId="5" fillId="3" borderId="10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3" fillId="4" borderId="10" xfId="0" applyNumberFormat="1" applyFont="1" applyFill="1" applyBorder="1" applyAlignment="1">
      <alignment horizontal="center"/>
    </xf>
    <xf numFmtId="4" fontId="5" fillId="0" borderId="9" xfId="0" applyNumberFormat="1" applyFont="1" applyBorder="1" applyAlignment="1">
      <alignment horizontal="right"/>
    </xf>
    <xf numFmtId="0" fontId="5" fillId="0" borderId="22" xfId="0" applyFont="1" applyBorder="1" applyAlignment="1">
      <alignment wrapText="1"/>
    </xf>
    <xf numFmtId="0" fontId="3" fillId="0" borderId="11" xfId="0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justify" vertical="justify" wrapText="1"/>
    </xf>
    <xf numFmtId="0" fontId="3" fillId="0" borderId="0" xfId="0" applyFont="1" applyAlignment="1">
      <alignment horizontal="center" vertical="justify" wrapText="1"/>
    </xf>
    <xf numFmtId="0" fontId="5" fillId="0" borderId="0" xfId="0" applyFont="1" applyAlignment="1">
      <alignment horizontal="justify" vertical="justify" wrapText="1"/>
    </xf>
    <xf numFmtId="0" fontId="5" fillId="0" borderId="0" xfId="0" applyFont="1" applyAlignment="1">
      <alignment horizontal="center" vertical="justify" wrapText="1"/>
    </xf>
    <xf numFmtId="4" fontId="3" fillId="0" borderId="0" xfId="0" applyNumberFormat="1" applyFont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3" fontId="3" fillId="0" borderId="4" xfId="0" applyNumberFormat="1" applyFont="1" applyBorder="1" applyAlignment="1" applyProtection="1">
      <alignment horizontal="center"/>
      <protection locked="0"/>
    </xf>
    <xf numFmtId="4" fontId="26" fillId="0" borderId="9" xfId="0" applyNumberFormat="1" applyFont="1" applyBorder="1" applyProtection="1"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3" fontId="6" fillId="4" borderId="1" xfId="0" applyNumberFormat="1" applyFont="1" applyFill="1" applyBorder="1" applyAlignment="1">
      <alignment horizontal="center"/>
    </xf>
    <xf numFmtId="4" fontId="6" fillId="0" borderId="1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center"/>
    </xf>
    <xf numFmtId="0" fontId="5" fillId="0" borderId="20" xfId="0" applyFont="1" applyBorder="1"/>
    <xf numFmtId="4" fontId="5" fillId="3" borderId="21" xfId="0" applyNumberFormat="1" applyFont="1" applyFill="1" applyBorder="1"/>
    <xf numFmtId="0" fontId="3" fillId="0" borderId="22" xfId="0" applyFont="1" applyBorder="1"/>
    <xf numFmtId="0" fontId="16" fillId="0" borderId="9" xfId="0" applyFont="1" applyBorder="1"/>
    <xf numFmtId="0" fontId="16" fillId="0" borderId="0" xfId="0" applyFont="1" applyAlignment="1">
      <alignment horizontal="center"/>
    </xf>
    <xf numFmtId="0" fontId="3" fillId="0" borderId="0" xfId="0" applyFont="1" applyAlignment="1" applyProtection="1">
      <alignment horizontal="justify" vertical="justify" wrapText="1"/>
      <protection locked="0"/>
    </xf>
    <xf numFmtId="0" fontId="3" fillId="0" borderId="0" xfId="0" applyFont="1" applyAlignment="1" applyProtection="1">
      <alignment horizontal="center" vertical="justify" wrapText="1"/>
      <protection locked="0"/>
    </xf>
    <xf numFmtId="4" fontId="3" fillId="0" borderId="4" xfId="0" applyNumberFormat="1" applyFont="1" applyBorder="1" applyAlignment="1">
      <alignment wrapText="1"/>
    </xf>
    <xf numFmtId="4" fontId="26" fillId="0" borderId="0" xfId="0" applyNumberFormat="1" applyFont="1" applyProtection="1">
      <protection locked="0"/>
    </xf>
    <xf numFmtId="0" fontId="16" fillId="0" borderId="14" xfId="0" applyFont="1" applyBorder="1"/>
    <xf numFmtId="0" fontId="6" fillId="0" borderId="4" xfId="0" applyFont="1" applyBorder="1" applyAlignment="1">
      <alignment horizontal="justify" vertical="center" wrapText="1"/>
    </xf>
    <xf numFmtId="4" fontId="3" fillId="0" borderId="4" xfId="0" applyNumberFormat="1" applyFont="1" applyBorder="1" applyAlignment="1">
      <alignment horizontal="right" wrapText="1"/>
    </xf>
    <xf numFmtId="3" fontId="3" fillId="4" borderId="2" xfId="0" applyNumberFormat="1" applyFont="1" applyFill="1" applyBorder="1" applyAlignment="1">
      <alignment horizontal="center"/>
    </xf>
    <xf numFmtId="3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3" fontId="3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/>
    <xf numFmtId="0" fontId="6" fillId="0" borderId="0" xfId="0" applyFont="1"/>
    <xf numFmtId="0" fontId="3" fillId="4" borderId="2" xfId="0" applyFont="1" applyFill="1" applyBorder="1" applyAlignment="1">
      <alignment horizontal="center"/>
    </xf>
    <xf numFmtId="0" fontId="3" fillId="0" borderId="4" xfId="0" applyFont="1" applyBorder="1"/>
    <xf numFmtId="4" fontId="3" fillId="0" borderId="7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horizontal="right"/>
    </xf>
    <xf numFmtId="0" fontId="6" fillId="4" borderId="1" xfId="0" applyFont="1" applyFill="1" applyBorder="1" applyAlignment="1">
      <alignment horizontal="center"/>
    </xf>
    <xf numFmtId="0" fontId="12" fillId="0" borderId="0" xfId="0" applyFont="1"/>
    <xf numFmtId="0" fontId="18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5" fillId="0" borderId="12" xfId="0" applyFont="1" applyBorder="1" applyAlignment="1">
      <alignment horizontal="justify" vertical="center" wrapText="1"/>
    </xf>
    <xf numFmtId="3" fontId="3" fillId="4" borderId="12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3" fillId="0" borderId="9" xfId="0" applyFont="1" applyBorder="1"/>
    <xf numFmtId="0" fontId="5" fillId="0" borderId="0" xfId="0" applyFont="1" applyAlignment="1">
      <alignment horizontal="left" vertical="center"/>
    </xf>
    <xf numFmtId="0" fontId="3" fillId="0" borderId="4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12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3" fillId="0" borderId="12" xfId="0" applyFont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3" fontId="3" fillId="0" borderId="0" xfId="0" applyNumberFormat="1" applyFont="1"/>
    <xf numFmtId="3" fontId="3" fillId="0" borderId="0" xfId="0" applyNumberFormat="1" applyFont="1" applyAlignment="1">
      <alignment horizontal="justify" vertical="justify" wrapText="1"/>
    </xf>
    <xf numFmtId="3" fontId="3" fillId="0" borderId="0" xfId="0" applyNumberFormat="1" applyFont="1" applyAlignment="1">
      <alignment horizontal="justify" vertical="justify"/>
    </xf>
    <xf numFmtId="0" fontId="3" fillId="0" borderId="0" xfId="0" applyFont="1" applyAlignment="1">
      <alignment horizontal="justify" vertical="justify"/>
    </xf>
    <xf numFmtId="0" fontId="3" fillId="0" borderId="10" xfId="0" applyFont="1" applyBorder="1" applyProtection="1">
      <protection locked="0"/>
    </xf>
    <xf numFmtId="4" fontId="3" fillId="0" borderId="1" xfId="0" applyNumberFormat="1" applyFont="1" applyBorder="1" applyAlignment="1">
      <alignment horizontal="right" wrapText="1"/>
    </xf>
    <xf numFmtId="0" fontId="18" fillId="0" borderId="10" xfId="0" applyFont="1" applyBorder="1" applyAlignment="1">
      <alignment horizontal="justify" vertical="center" wrapText="1"/>
    </xf>
    <xf numFmtId="4" fontId="3" fillId="0" borderId="10" xfId="0" applyNumberFormat="1" applyFont="1" applyBorder="1" applyAlignment="1">
      <alignment horizontal="right" wrapText="1"/>
    </xf>
    <xf numFmtId="0" fontId="5" fillId="0" borderId="24" xfId="0" applyFont="1" applyBorder="1"/>
    <xf numFmtId="0" fontId="3" fillId="0" borderId="23" xfId="0" applyFont="1" applyBorder="1"/>
    <xf numFmtId="3" fontId="5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 applyProtection="1">
      <alignment horizontal="left"/>
      <protection locked="0"/>
    </xf>
    <xf numFmtId="1" fontId="3" fillId="4" borderId="4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/>
    </xf>
    <xf numFmtId="4" fontId="5" fillId="0" borderId="10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center"/>
    </xf>
    <xf numFmtId="164" fontId="3" fillId="4" borderId="4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4" fontId="18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0" fontId="6" fillId="4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/>
    </xf>
    <xf numFmtId="164" fontId="3" fillId="4" borderId="10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165" fontId="3" fillId="4" borderId="1" xfId="0" applyNumberFormat="1" applyFont="1" applyFill="1" applyBorder="1" applyAlignment="1">
      <alignment horizontal="center"/>
    </xf>
    <xf numFmtId="167" fontId="6" fillId="4" borderId="1" xfId="0" applyNumberFormat="1" applyFont="1" applyFill="1" applyBorder="1" applyAlignment="1">
      <alignment horizontal="center"/>
    </xf>
    <xf numFmtId="166" fontId="3" fillId="4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168" fontId="3" fillId="4" borderId="1" xfId="0" applyNumberFormat="1" applyFont="1" applyFill="1" applyBorder="1" applyAlignment="1">
      <alignment horizont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justify"/>
    </xf>
    <xf numFmtId="4" fontId="5" fillId="3" borderId="16" xfId="0" applyNumberFormat="1" applyFont="1" applyFill="1" applyBorder="1" applyAlignment="1">
      <alignment horizontal="right"/>
    </xf>
    <xf numFmtId="4" fontId="5" fillId="0" borderId="0" xfId="0" applyNumberFormat="1" applyFont="1" applyAlignment="1">
      <alignment horizontal="left"/>
    </xf>
    <xf numFmtId="0" fontId="5" fillId="0" borderId="11" xfId="0" applyFont="1" applyBorder="1"/>
    <xf numFmtId="4" fontId="5" fillId="3" borderId="4" xfId="0" applyNumberFormat="1" applyFont="1" applyFill="1" applyBorder="1"/>
    <xf numFmtId="0" fontId="6" fillId="0" borderId="4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2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6" fillId="0" borderId="4" xfId="0" applyFont="1" applyBorder="1" applyAlignment="1">
      <alignment horizontal="justify" vertical="top" wrapText="1"/>
    </xf>
    <xf numFmtId="4" fontId="6" fillId="0" borderId="4" xfId="0" applyNumberFormat="1" applyFont="1" applyBorder="1" applyAlignment="1">
      <alignment horizontal="right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justify" vertical="top" wrapText="1"/>
    </xf>
    <xf numFmtId="1" fontId="3" fillId="4" borderId="12" xfId="0" applyNumberFormat="1" applyFont="1" applyFill="1" applyBorder="1" applyAlignment="1">
      <alignment horizontal="center"/>
    </xf>
    <xf numFmtId="3" fontId="3" fillId="0" borderId="12" xfId="0" applyNumberFormat="1" applyFont="1" applyBorder="1" applyAlignment="1">
      <alignment horizontal="right"/>
    </xf>
    <xf numFmtId="0" fontId="3" fillId="0" borderId="12" xfId="0" applyFont="1" applyBorder="1" applyAlignment="1">
      <alignment horizontal="center"/>
    </xf>
    <xf numFmtId="4" fontId="3" fillId="0" borderId="12" xfId="0" applyNumberFormat="1" applyFont="1" applyBorder="1" applyAlignment="1" applyProtection="1">
      <alignment horizontal="left" wrapText="1"/>
      <protection locked="0"/>
    </xf>
    <xf numFmtId="3" fontId="3" fillId="0" borderId="12" xfId="0" applyNumberFormat="1" applyFont="1" applyBorder="1" applyAlignment="1" applyProtection="1">
      <alignment horizontal="center"/>
      <protection locked="0"/>
    </xf>
    <xf numFmtId="0" fontId="5" fillId="0" borderId="17" xfId="0" applyFont="1" applyBorder="1" applyAlignment="1">
      <alignment horizontal="justify" vertical="center" wrapText="1"/>
    </xf>
    <xf numFmtId="1" fontId="3" fillId="4" borderId="17" xfId="0" applyNumberFormat="1" applyFont="1" applyFill="1" applyBorder="1" applyAlignment="1">
      <alignment horizontal="center"/>
    </xf>
    <xf numFmtId="3" fontId="3" fillId="0" borderId="17" xfId="0" applyNumberFormat="1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4" fontId="3" fillId="0" borderId="17" xfId="0" applyNumberFormat="1" applyFont="1" applyBorder="1" applyAlignment="1" applyProtection="1">
      <alignment horizontal="right"/>
      <protection locked="0"/>
    </xf>
    <xf numFmtId="4" fontId="3" fillId="0" borderId="17" xfId="0" applyNumberFormat="1" applyFont="1" applyBorder="1" applyAlignment="1" applyProtection="1">
      <alignment horizontal="left" wrapText="1"/>
      <protection locked="0"/>
    </xf>
    <xf numFmtId="3" fontId="3" fillId="4" borderId="17" xfId="0" applyNumberFormat="1" applyFont="1" applyFill="1" applyBorder="1" applyAlignment="1">
      <alignment horizontal="center"/>
    </xf>
    <xf numFmtId="3" fontId="3" fillId="0" borderId="17" xfId="0" applyNumberFormat="1" applyFont="1" applyBorder="1" applyAlignment="1" applyProtection="1">
      <alignment horizontal="center"/>
      <protection locked="0"/>
    </xf>
    <xf numFmtId="0" fontId="3" fillId="0" borderId="17" xfId="0" applyFont="1" applyBorder="1" applyProtection="1">
      <protection locked="0"/>
    </xf>
    <xf numFmtId="4" fontId="3" fillId="0" borderId="1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5" fillId="0" borderId="22" xfId="0" applyFont="1" applyBorder="1" applyAlignment="1">
      <alignment horizontal="center"/>
    </xf>
    <xf numFmtId="0" fontId="3" fillId="6" borderId="9" xfId="0" applyFont="1" applyFill="1" applyBorder="1"/>
    <xf numFmtId="4" fontId="3" fillId="0" borderId="2" xfId="0" applyNumberFormat="1" applyFont="1" applyBorder="1" applyAlignment="1">
      <alignment horizontal="right"/>
    </xf>
    <xf numFmtId="4" fontId="18" fillId="0" borderId="0" xfId="0" applyNumberFormat="1" applyFont="1"/>
    <xf numFmtId="0" fontId="3" fillId="4" borderId="2" xfId="0" applyFont="1" applyFill="1" applyBorder="1" applyAlignment="1">
      <alignment horizontal="center" wrapText="1"/>
    </xf>
    <xf numFmtId="4" fontId="3" fillId="0" borderId="2" xfId="0" applyNumberFormat="1" applyFont="1" applyBorder="1"/>
    <xf numFmtId="0" fontId="3" fillId="0" borderId="2" xfId="0" applyFont="1" applyBorder="1" applyAlignment="1" applyProtection="1">
      <alignment vertical="center" wrapText="1"/>
      <protection locked="0"/>
    </xf>
    <xf numFmtId="4" fontId="3" fillId="0" borderId="0" xfId="0" applyNumberFormat="1" applyFont="1" applyAlignment="1" applyProtection="1">
      <alignment horizontal="center"/>
      <protection locked="0"/>
    </xf>
    <xf numFmtId="4" fontId="6" fillId="0" borderId="4" xfId="0" applyNumberFormat="1" applyFont="1" applyBorder="1" applyAlignment="1" applyProtection="1">
      <alignment horizontal="right"/>
      <protection locked="0"/>
    </xf>
    <xf numFmtId="0" fontId="12" fillId="0" borderId="1" xfId="0" applyFont="1" applyBorder="1" applyAlignment="1" applyProtection="1">
      <alignment horizontal="center"/>
      <protection locked="0"/>
    </xf>
    <xf numFmtId="4" fontId="6" fillId="0" borderId="1" xfId="0" applyNumberFormat="1" applyFont="1" applyBorder="1" applyProtection="1">
      <protection locked="0"/>
    </xf>
    <xf numFmtId="0" fontId="5" fillId="0" borderId="9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4" fontId="23" fillId="3" borderId="9" xfId="0" applyNumberFormat="1" applyFont="1" applyFill="1" applyBorder="1"/>
    <xf numFmtId="0" fontId="5" fillId="0" borderId="28" xfId="0" applyFont="1" applyBorder="1" applyProtection="1">
      <protection locked="0"/>
    </xf>
    <xf numFmtId="0" fontId="5" fillId="0" borderId="29" xfId="0" applyFont="1" applyBorder="1" applyAlignment="1" applyProtection="1">
      <alignment horizontal="center"/>
      <protection locked="0"/>
    </xf>
    <xf numFmtId="0" fontId="3" fillId="0" borderId="31" xfId="0" applyFont="1" applyBorder="1" applyProtection="1">
      <protection locked="0"/>
    </xf>
    <xf numFmtId="16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justify" wrapText="1"/>
    </xf>
    <xf numFmtId="3" fontId="6" fillId="4" borderId="4" xfId="0" applyNumberFormat="1" applyFont="1" applyFill="1" applyBorder="1" applyAlignment="1">
      <alignment horizontal="center"/>
    </xf>
    <xf numFmtId="3" fontId="6" fillId="0" borderId="4" xfId="0" applyNumberFormat="1" applyFont="1" applyBorder="1" applyAlignment="1">
      <alignment horizontal="right"/>
    </xf>
    <xf numFmtId="0" fontId="6" fillId="0" borderId="4" xfId="0" applyFont="1" applyBorder="1" applyAlignment="1" applyProtection="1">
      <alignment horizontal="left" wrapText="1"/>
      <protection locked="0"/>
    </xf>
    <xf numFmtId="1" fontId="3" fillId="5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/>
    <xf numFmtId="0" fontId="18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readingOrder="1"/>
    </xf>
    <xf numFmtId="4" fontId="5" fillId="0" borderId="2" xfId="0" applyNumberFormat="1" applyFont="1" applyBorder="1"/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/>
    <xf numFmtId="0" fontId="28" fillId="0" borderId="1" xfId="0" applyFont="1" applyBorder="1" applyAlignment="1">
      <alignment wrapText="1"/>
    </xf>
    <xf numFmtId="0" fontId="18" fillId="0" borderId="1" xfId="1" applyFont="1" applyBorder="1"/>
    <xf numFmtId="0" fontId="32" fillId="0" borderId="2" xfId="0" applyFont="1" applyBorder="1" applyAlignment="1">
      <alignment vertical="center" wrapText="1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/>
    </xf>
    <xf numFmtId="0" fontId="32" fillId="0" borderId="1" xfId="0" applyFont="1" applyBorder="1" applyAlignment="1">
      <alignment horizontal="justify" vertical="justify" wrapText="1"/>
    </xf>
    <xf numFmtId="0" fontId="3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justify" vertical="center" wrapText="1"/>
    </xf>
    <xf numFmtId="0" fontId="34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vertical="center"/>
    </xf>
    <xf numFmtId="4" fontId="5" fillId="3" borderId="16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justify"/>
    </xf>
    <xf numFmtId="0" fontId="32" fillId="0" borderId="2" xfId="0" applyFont="1" applyBorder="1" applyAlignment="1">
      <alignment horizontal="left" vertical="center" wrapText="1"/>
    </xf>
    <xf numFmtId="3" fontId="34" fillId="0" borderId="2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/>
    </xf>
    <xf numFmtId="4" fontId="18" fillId="0" borderId="1" xfId="0" applyNumberFormat="1" applyFont="1" applyBorder="1" applyAlignment="1">
      <alignment horizontal="right"/>
    </xf>
    <xf numFmtId="3" fontId="3" fillId="6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30" xfId="0" applyFont="1" applyBorder="1" applyAlignment="1" applyProtection="1">
      <alignment horizontal="center"/>
      <protection locked="0"/>
    </xf>
    <xf numFmtId="0" fontId="3" fillId="0" borderId="32" xfId="0" applyFont="1" applyBorder="1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/>
    </xf>
    <xf numFmtId="3" fontId="3" fillId="0" borderId="10" xfId="0" applyNumberFormat="1" applyFont="1" applyBorder="1" applyAlignment="1">
      <alignment horizontal="center"/>
    </xf>
    <xf numFmtId="0" fontId="3" fillId="0" borderId="2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3" fontId="6" fillId="0" borderId="1" xfId="0" applyNumberFormat="1" applyFont="1" applyBorder="1" applyAlignment="1">
      <alignment horizontal="center" wrapText="1"/>
    </xf>
    <xf numFmtId="0" fontId="3" fillId="0" borderId="0" xfId="0" applyFont="1" applyAlignment="1" applyProtection="1">
      <alignment horizontal="center" wrapText="1"/>
      <protection locked="0"/>
    </xf>
    <xf numFmtId="0" fontId="14" fillId="0" borderId="0" xfId="0" applyFont="1" applyAlignment="1">
      <alignment horizontal="center"/>
    </xf>
    <xf numFmtId="0" fontId="34" fillId="0" borderId="1" xfId="0" applyFont="1" applyBorder="1" applyAlignment="1">
      <alignment horizontal="left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2" fillId="0" borderId="1" xfId="0" applyFont="1" applyBorder="1"/>
    <xf numFmtId="0" fontId="3" fillId="7" borderId="1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horizontal="center" vertical="center"/>
    </xf>
    <xf numFmtId="4" fontId="6" fillId="8" borderId="4" xfId="0" applyNumberFormat="1" applyFont="1" applyFill="1" applyBorder="1" applyAlignment="1">
      <alignment horizontal="right"/>
    </xf>
    <xf numFmtId="4" fontId="6" fillId="8" borderId="4" xfId="0" applyNumberFormat="1" applyFont="1" applyFill="1" applyBorder="1" applyAlignment="1">
      <alignment horizont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14" fillId="0" borderId="8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4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" fontId="23" fillId="0" borderId="5" xfId="0" applyNumberFormat="1" applyFont="1" applyBorder="1" applyAlignment="1">
      <alignment horizontal="right"/>
    </xf>
    <xf numFmtId="0" fontId="23" fillId="0" borderId="6" xfId="0" applyFont="1" applyBorder="1" applyAlignment="1">
      <alignment horizontal="right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1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 applyAlignment="1" applyProtection="1">
      <alignment horizontal="center"/>
      <protection locked="0"/>
    </xf>
    <xf numFmtId="0" fontId="14" fillId="0" borderId="19" xfId="0" applyFont="1" applyBorder="1" applyAlignment="1">
      <alignment horizontal="left" vertical="center"/>
    </xf>
    <xf numFmtId="0" fontId="40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5" fillId="0" borderId="4" xfId="0" applyFont="1" applyBorder="1" applyAlignment="1">
      <alignment horizontal="left" vertical="center"/>
    </xf>
    <xf numFmtId="4" fontId="23" fillId="0" borderId="6" xfId="0" applyNumberFormat="1" applyFont="1" applyBorder="1" applyAlignment="1">
      <alignment horizontal="right"/>
    </xf>
    <xf numFmtId="0" fontId="3" fillId="0" borderId="0" xfId="0" applyFont="1" applyAlignment="1" applyProtection="1">
      <alignment horizontal="center"/>
      <protection locked="0"/>
    </xf>
    <xf numFmtId="0" fontId="3" fillId="0" borderId="31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32" xfId="0" applyFont="1" applyBorder="1" applyAlignment="1" applyProtection="1">
      <alignment horizontal="left"/>
      <protection locked="0"/>
    </xf>
    <xf numFmtId="0" fontId="3" fillId="0" borderId="33" xfId="0" applyFont="1" applyBorder="1" applyAlignment="1" applyProtection="1">
      <alignment horizontal="left"/>
      <protection locked="0"/>
    </xf>
    <xf numFmtId="0" fontId="3" fillId="0" borderId="34" xfId="0" applyFont="1" applyBorder="1" applyAlignment="1" applyProtection="1">
      <alignment horizontal="left"/>
      <protection locked="0"/>
    </xf>
    <xf numFmtId="0" fontId="3" fillId="0" borderId="35" xfId="0" applyFont="1" applyBorder="1" applyAlignment="1" applyProtection="1">
      <alignment horizontal="left"/>
      <protection locked="0"/>
    </xf>
    <xf numFmtId="0" fontId="5" fillId="0" borderId="36" xfId="0" applyFont="1" applyBorder="1" applyAlignment="1">
      <alignment horizontal="left" vertical="center"/>
    </xf>
    <xf numFmtId="0" fontId="5" fillId="0" borderId="7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42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42" fillId="0" borderId="0" xfId="0" applyFont="1" applyAlignment="1">
      <alignment horizontal="center" wrapText="1"/>
    </xf>
    <xf numFmtId="0" fontId="42" fillId="0" borderId="0" xfId="0" applyFont="1" applyAlignment="1">
      <alignment horizontal="left" wrapText="1"/>
    </xf>
    <xf numFmtId="0" fontId="40" fillId="0" borderId="0" xfId="0" applyFont="1" applyAlignment="1">
      <alignment horizontal="left"/>
    </xf>
    <xf numFmtId="0" fontId="4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0" fillId="0" borderId="0" xfId="0" applyFont="1" applyAlignment="1" applyProtection="1">
      <alignment horizontal="left" wrapText="1"/>
      <protection locked="0"/>
    </xf>
    <xf numFmtId="0" fontId="42" fillId="0" borderId="0" xfId="0" applyFont="1" applyAlignment="1">
      <alignment horizontal="left" vertical="justify"/>
    </xf>
    <xf numFmtId="0" fontId="3" fillId="0" borderId="0" xfId="0" applyFont="1" applyAlignment="1">
      <alignment horizontal="left" vertical="justify"/>
    </xf>
  </cellXfs>
  <cellStyles count="3">
    <cellStyle name="Navadno" xfId="0" builtinId="0"/>
    <cellStyle name="Navadno 2" xfId="2" xr:uid="{B0CA1771-AD3F-4E55-A1B6-A23AAAADA382}"/>
    <cellStyle name="Navadno 7" xfId="1" xr:uid="{CC2A3436-1440-48EA-8C23-B8E57B0D7E92}"/>
  </cellStyles>
  <dxfs count="0"/>
  <tableStyles count="0" defaultTableStyle="TableStyleMedium9" defaultPivotStyle="PivotStyleLight16"/>
  <colors>
    <mruColors>
      <color rgb="FF33F90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0</xdr:row>
      <xdr:rowOff>83343</xdr:rowOff>
    </xdr:from>
    <xdr:to>
      <xdr:col>9</xdr:col>
      <xdr:colOff>904874</xdr:colOff>
      <xdr:row>6</xdr:row>
      <xdr:rowOff>139700</xdr:rowOff>
    </xdr:to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537700" y="83343"/>
          <a:ext cx="2149474" cy="10850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Naziv: OŠ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 Frana Albrehta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>
              <a:latin typeface="Arial" panose="020B0604020202020204" pitchFamily="34" charset="0"/>
              <a:cs typeface="Arial" panose="020B0604020202020204" pitchFamily="34" charset="0"/>
            </a:rPr>
            <a:t>Naslov: Šolska ulica 1</a:t>
          </a:r>
          <a:r>
            <a:rPr lang="sl-SI" sz="1000" baseline="0">
              <a:latin typeface="Arial" panose="020B0604020202020204" pitchFamily="34" charset="0"/>
              <a:cs typeface="Arial" panose="020B0604020202020204" pitchFamily="34" charset="0"/>
            </a:rPr>
            <a:t>, 1241 Kamnik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500063</xdr:colOff>
      <xdr:row>0</xdr:row>
      <xdr:rowOff>59532</xdr:rowOff>
    </xdr:from>
    <xdr:to>
      <xdr:col>12</xdr:col>
      <xdr:colOff>1166812</xdr:colOff>
      <xdr:row>6</xdr:row>
      <xdr:rowOff>123825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299157" y="59532"/>
          <a:ext cx="2833686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Naročnik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OŠ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202406</xdr:colOff>
      <xdr:row>0</xdr:row>
      <xdr:rowOff>59531</xdr:rowOff>
    </xdr:from>
    <xdr:to>
      <xdr:col>12</xdr:col>
      <xdr:colOff>1035844</xdr:colOff>
      <xdr:row>7</xdr:row>
      <xdr:rowOff>76200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3F989935-9523-40A7-942F-2FC8DCA47B7F}"/>
            </a:ext>
          </a:extLst>
        </xdr:cNvPr>
        <xdr:cNvSpPr txBox="1"/>
      </xdr:nvSpPr>
      <xdr:spPr>
        <a:xfrm>
          <a:off x="12365831" y="59531"/>
          <a:ext cx="2852738" cy="11691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200" b="1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Naročnik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Naziv: OŠ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2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1143000</xdr:colOff>
      <xdr:row>0</xdr:row>
      <xdr:rowOff>95250</xdr:rowOff>
    </xdr:from>
    <xdr:to>
      <xdr:col>12</xdr:col>
      <xdr:colOff>797719</xdr:colOff>
      <xdr:row>7</xdr:row>
      <xdr:rowOff>76199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2013406" y="95250"/>
          <a:ext cx="282178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sl-SI" sz="1100" b="1" i="0" baseline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Naročnik:</a:t>
          </a:r>
        </a:p>
        <a:p>
          <a:pPr eaLnBrk="1" fontAlgn="auto" latinLnBrk="0" hangingPunct="1"/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sl-SI" sz="1100" b="0" i="0" baseline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Naziv: OŠ Frana Albrehta</a:t>
          </a:r>
        </a:p>
        <a:p>
          <a:pPr eaLnBrk="1" fontAlgn="auto" latinLnBrk="0" hangingPunct="1"/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sl-SI" sz="1100" b="0" i="0" baseline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Naslov: Šolska ulica 1, 1241 Kamnik</a:t>
          </a:r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154782</xdr:colOff>
      <xdr:row>0</xdr:row>
      <xdr:rowOff>71437</xdr:rowOff>
    </xdr:from>
    <xdr:to>
      <xdr:col>12</xdr:col>
      <xdr:colOff>1012032</xdr:colOff>
      <xdr:row>7</xdr:row>
      <xdr:rowOff>52386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2263438" y="71437"/>
          <a:ext cx="282178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238125</xdr:colOff>
      <xdr:row>0</xdr:row>
      <xdr:rowOff>83343</xdr:rowOff>
    </xdr:from>
    <xdr:to>
      <xdr:col>12</xdr:col>
      <xdr:colOff>1047750</xdr:colOff>
      <xdr:row>7</xdr:row>
      <xdr:rowOff>64292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12382500" y="83343"/>
          <a:ext cx="2762250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100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Naročnik</a:t>
          </a:r>
        </a:p>
        <a:p>
          <a:endParaRPr lang="sl-SI" sz="1100" b="1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sl-SI" sz="1100" b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Naziv: Osnovna šola Frana Albrehta</a:t>
          </a:r>
        </a:p>
        <a:p>
          <a:endParaRPr lang="sl-SI" sz="1100" b="0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sl-SI" sz="1100" b="0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139700</xdr:colOff>
      <xdr:row>0</xdr:row>
      <xdr:rowOff>110333</xdr:rowOff>
    </xdr:from>
    <xdr:to>
      <xdr:col>9</xdr:col>
      <xdr:colOff>0</xdr:colOff>
      <xdr:row>7</xdr:row>
      <xdr:rowOff>91282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3F909D5-B79E-470C-8CA2-A2CFB806ADA4}"/>
            </a:ext>
          </a:extLst>
        </xdr:cNvPr>
        <xdr:cNvSpPr txBox="1"/>
      </xdr:nvSpPr>
      <xdr:spPr>
        <a:xfrm>
          <a:off x="9131300" y="110333"/>
          <a:ext cx="2448720" cy="1136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762000</xdr:colOff>
      <xdr:row>0</xdr:row>
      <xdr:rowOff>110333</xdr:rowOff>
    </xdr:from>
    <xdr:to>
      <xdr:col>10</xdr:col>
      <xdr:colOff>0</xdr:colOff>
      <xdr:row>7</xdr:row>
      <xdr:rowOff>91282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F7E9602-FF5D-4834-8E0C-AF07026A04C0}"/>
            </a:ext>
          </a:extLst>
        </xdr:cNvPr>
        <xdr:cNvSpPr txBox="1"/>
      </xdr:nvSpPr>
      <xdr:spPr>
        <a:xfrm>
          <a:off x="8585200" y="110333"/>
          <a:ext cx="3111500" cy="1136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0</xdr:row>
      <xdr:rowOff>59531</xdr:rowOff>
    </xdr:from>
    <xdr:to>
      <xdr:col>12</xdr:col>
      <xdr:colOff>976313</xdr:colOff>
      <xdr:row>7</xdr:row>
      <xdr:rowOff>40480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12370594" y="59531"/>
          <a:ext cx="2702719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63500</xdr:colOff>
      <xdr:row>0</xdr:row>
      <xdr:rowOff>70645</xdr:rowOff>
    </xdr:from>
    <xdr:to>
      <xdr:col>12</xdr:col>
      <xdr:colOff>863600</xdr:colOff>
      <xdr:row>7</xdr:row>
      <xdr:rowOff>51594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DA858975-22B3-4709-8282-252AE124751D}"/>
            </a:ext>
          </a:extLst>
        </xdr:cNvPr>
        <xdr:cNvSpPr txBox="1"/>
      </xdr:nvSpPr>
      <xdr:spPr>
        <a:xfrm>
          <a:off x="12026900" y="70645"/>
          <a:ext cx="2847975" cy="12287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152400</xdr:colOff>
      <xdr:row>0</xdr:row>
      <xdr:rowOff>82551</xdr:rowOff>
    </xdr:from>
    <xdr:to>
      <xdr:col>12</xdr:col>
      <xdr:colOff>825500</xdr:colOff>
      <xdr:row>7</xdr:row>
      <xdr:rowOff>127000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2319000" y="82551"/>
          <a:ext cx="2768600" cy="12001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Naročnik: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142874</xdr:colOff>
      <xdr:row>0</xdr:row>
      <xdr:rowOff>83344</xdr:rowOff>
    </xdr:from>
    <xdr:to>
      <xdr:col>12</xdr:col>
      <xdr:colOff>916781</xdr:colOff>
      <xdr:row>7</xdr:row>
      <xdr:rowOff>64293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 txBox="1"/>
      </xdr:nvSpPr>
      <xdr:spPr>
        <a:xfrm>
          <a:off x="12215812" y="83344"/>
          <a:ext cx="2952750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71438</xdr:colOff>
      <xdr:row>0</xdr:row>
      <xdr:rowOff>83344</xdr:rowOff>
    </xdr:from>
    <xdr:to>
      <xdr:col>12</xdr:col>
      <xdr:colOff>892970</xdr:colOff>
      <xdr:row>7</xdr:row>
      <xdr:rowOff>64293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>
          <a:off x="12156282" y="83344"/>
          <a:ext cx="2833688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214312</xdr:colOff>
      <xdr:row>0</xdr:row>
      <xdr:rowOff>83343</xdr:rowOff>
    </xdr:from>
    <xdr:to>
      <xdr:col>12</xdr:col>
      <xdr:colOff>952500</xdr:colOff>
      <xdr:row>7</xdr:row>
      <xdr:rowOff>64292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 txBox="1"/>
      </xdr:nvSpPr>
      <xdr:spPr>
        <a:xfrm>
          <a:off x="12394406" y="83343"/>
          <a:ext cx="272653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214312</xdr:colOff>
      <xdr:row>0</xdr:row>
      <xdr:rowOff>95251</xdr:rowOff>
    </xdr:from>
    <xdr:to>
      <xdr:col>11</xdr:col>
      <xdr:colOff>892969</xdr:colOff>
      <xdr:row>7</xdr:row>
      <xdr:rowOff>76200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CABCFE5-C560-4CD7-9AD2-60247483E71C}"/>
            </a:ext>
          </a:extLst>
        </xdr:cNvPr>
        <xdr:cNvSpPr txBox="1"/>
      </xdr:nvSpPr>
      <xdr:spPr>
        <a:xfrm>
          <a:off x="11253787" y="95251"/>
          <a:ext cx="2907507" cy="11715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214312</xdr:colOff>
      <xdr:row>0</xdr:row>
      <xdr:rowOff>95251</xdr:rowOff>
    </xdr:from>
    <xdr:to>
      <xdr:col>11</xdr:col>
      <xdr:colOff>892969</xdr:colOff>
      <xdr:row>7</xdr:row>
      <xdr:rowOff>76200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11251406" y="95251"/>
          <a:ext cx="2905126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368300</xdr:colOff>
      <xdr:row>0</xdr:row>
      <xdr:rowOff>107951</xdr:rowOff>
    </xdr:from>
    <xdr:to>
      <xdr:col>11</xdr:col>
      <xdr:colOff>876301</xdr:colOff>
      <xdr:row>7</xdr:row>
      <xdr:rowOff>88900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11112500" y="107951"/>
          <a:ext cx="2832101" cy="1136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250031</xdr:colOff>
      <xdr:row>0</xdr:row>
      <xdr:rowOff>95250</xdr:rowOff>
    </xdr:from>
    <xdr:to>
      <xdr:col>11</xdr:col>
      <xdr:colOff>785811</xdr:colOff>
      <xdr:row>7</xdr:row>
      <xdr:rowOff>76199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11168062" y="95250"/>
          <a:ext cx="269081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139700</xdr:colOff>
      <xdr:row>0</xdr:row>
      <xdr:rowOff>101600</xdr:rowOff>
    </xdr:from>
    <xdr:to>
      <xdr:col>12</xdr:col>
      <xdr:colOff>711200</xdr:colOff>
      <xdr:row>7</xdr:row>
      <xdr:rowOff>93662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SpPr txBox="1"/>
      </xdr:nvSpPr>
      <xdr:spPr>
        <a:xfrm>
          <a:off x="12382500" y="101600"/>
          <a:ext cx="2692400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Naziv: Osnovna šola Frana Albrehta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Naslov: Šolska ulica 1, 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o meri 2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"/>
  <sheetViews>
    <sheetView view="pageLayout" topLeftCell="A13" zoomScale="75" zoomScaleNormal="100" zoomScalePageLayoutView="75" workbookViewId="0">
      <selection activeCell="A46" sqref="A46:O46"/>
    </sheetView>
  </sheetViews>
  <sheetFormatPr defaultColWidth="9.140625" defaultRowHeight="12.75"/>
  <cols>
    <col min="1" max="1" width="44.7109375" style="11" customWidth="1"/>
    <col min="2" max="2" width="10.28515625" style="59" customWidth="1"/>
    <col min="3" max="3" width="9.85546875" style="59" customWidth="1"/>
    <col min="4" max="4" width="8.7109375" style="11" customWidth="1"/>
    <col min="5" max="5" width="11.85546875" style="13" customWidth="1"/>
    <col min="6" max="6" width="9.7109375" style="13" customWidth="1"/>
    <col min="7" max="7" width="12.28515625" style="11" customWidth="1"/>
    <col min="8" max="8" width="15.42578125" style="12" customWidth="1"/>
    <col min="9" max="9" width="27.5703125" style="11" customWidth="1"/>
    <col min="10" max="10" width="15.28515625" style="11" customWidth="1"/>
    <col min="11" max="16384" width="9.140625" style="11"/>
  </cols>
  <sheetData>
    <row r="1" spans="1:10">
      <c r="A1" s="245" t="s">
        <v>104</v>
      </c>
      <c r="B1" s="246"/>
      <c r="C1" s="107"/>
    </row>
    <row r="2" spans="1:10">
      <c r="A2" s="359" t="s">
        <v>97</v>
      </c>
      <c r="B2" s="360"/>
      <c r="C2" s="328"/>
    </row>
    <row r="3" spans="1:10">
      <c r="A3" s="361"/>
      <c r="B3" s="362"/>
      <c r="C3" s="328"/>
    </row>
    <row r="4" spans="1:10">
      <c r="A4" s="359" t="s">
        <v>98</v>
      </c>
      <c r="B4" s="360"/>
      <c r="C4" s="328"/>
    </row>
    <row r="5" spans="1:10">
      <c r="A5" s="361"/>
      <c r="B5" s="362"/>
      <c r="C5" s="328"/>
    </row>
    <row r="6" spans="1:10" ht="15.75" customHeight="1">
      <c r="A6" s="363" t="s">
        <v>99</v>
      </c>
      <c r="B6" s="364"/>
      <c r="C6" s="328"/>
    </row>
    <row r="7" spans="1:10" ht="15.75" customHeight="1">
      <c r="A7" s="363" t="s">
        <v>100</v>
      </c>
      <c r="B7" s="364"/>
      <c r="C7" s="328"/>
    </row>
    <row r="10" spans="1:10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  <c r="J10" s="356"/>
    </row>
    <row r="11" spans="1:10" ht="11.25" customHeight="1">
      <c r="A11" s="114"/>
      <c r="B11" s="114"/>
      <c r="C11" s="114"/>
      <c r="D11" s="114"/>
      <c r="E11" s="114"/>
      <c r="F11" s="114"/>
      <c r="G11" s="114"/>
      <c r="H11" s="114"/>
      <c r="I11" s="114"/>
    </row>
    <row r="12" spans="1:10" ht="18">
      <c r="A12" s="356" t="s">
        <v>674</v>
      </c>
      <c r="B12" s="356"/>
      <c r="C12" s="356"/>
      <c r="D12" s="356"/>
      <c r="E12" s="356"/>
      <c r="F12" s="356"/>
      <c r="G12" s="356"/>
      <c r="H12" s="356"/>
      <c r="I12" s="356"/>
      <c r="J12" s="356"/>
    </row>
    <row r="13" spans="1:10" ht="12" customHeight="1">
      <c r="A13" s="114"/>
      <c r="B13" s="114"/>
      <c r="C13" s="114"/>
      <c r="D13" s="114"/>
      <c r="E13" s="114"/>
      <c r="F13" s="114"/>
      <c r="G13" s="114"/>
      <c r="H13" s="114"/>
      <c r="I13" s="114"/>
    </row>
    <row r="14" spans="1:10" ht="130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69</v>
      </c>
      <c r="H14" s="120" t="s">
        <v>17</v>
      </c>
      <c r="I14" s="121" t="s">
        <v>25</v>
      </c>
      <c r="J14" s="122" t="s">
        <v>20</v>
      </c>
    </row>
    <row r="15" spans="1:10" s="46" customFormat="1" ht="42" customHeight="1" thickBot="1">
      <c r="A15" s="123">
        <v>1</v>
      </c>
      <c r="B15" s="123">
        <v>2</v>
      </c>
      <c r="C15" s="123">
        <v>3</v>
      </c>
      <c r="D15" s="123">
        <v>4</v>
      </c>
      <c r="E15" s="290">
        <v>5</v>
      </c>
      <c r="F15" s="292">
        <v>6</v>
      </c>
      <c r="G15" s="334" t="s">
        <v>30</v>
      </c>
      <c r="H15" s="335" t="s">
        <v>31</v>
      </c>
      <c r="I15" s="336">
        <v>9</v>
      </c>
      <c r="J15" s="337">
        <v>10</v>
      </c>
    </row>
    <row r="16" spans="1:10" s="46" customFormat="1" ht="40.15" customHeight="1" thickTop="1">
      <c r="A16" s="2" t="s">
        <v>443</v>
      </c>
      <c r="B16" s="57">
        <v>1</v>
      </c>
      <c r="C16" s="144">
        <v>10</v>
      </c>
      <c r="D16" s="8" t="s">
        <v>7</v>
      </c>
      <c r="E16" s="30"/>
      <c r="F16" s="42">
        <f>E16*9.5%</f>
        <v>0</v>
      </c>
      <c r="G16" s="5">
        <f>E16+F16</f>
        <v>0</v>
      </c>
      <c r="H16" s="6">
        <f t="shared" ref="H16:H33" si="0">C16*G16</f>
        <v>0</v>
      </c>
      <c r="I16" s="293"/>
      <c r="J16" s="333"/>
    </row>
    <row r="17" spans="1:10" s="46" customFormat="1" ht="40.15" customHeight="1">
      <c r="A17" s="2" t="s">
        <v>450</v>
      </c>
      <c r="B17" s="57">
        <v>1</v>
      </c>
      <c r="C17" s="144">
        <v>5</v>
      </c>
      <c r="D17" s="8" t="s">
        <v>7</v>
      </c>
      <c r="E17" s="30"/>
      <c r="F17" s="42">
        <f>E17*9.5%</f>
        <v>0</v>
      </c>
      <c r="G17" s="17">
        <f>E17+F17</f>
        <v>0</v>
      </c>
      <c r="H17" s="18">
        <f t="shared" si="0"/>
        <v>0</v>
      </c>
      <c r="I17" s="293"/>
      <c r="J17" s="291"/>
    </row>
    <row r="18" spans="1:10" ht="40.5" customHeight="1">
      <c r="A18" s="2" t="s">
        <v>21</v>
      </c>
      <c r="B18" s="57">
        <v>1</v>
      </c>
      <c r="C18" s="144">
        <v>10</v>
      </c>
      <c r="D18" s="8" t="s">
        <v>7</v>
      </c>
      <c r="E18" s="30"/>
      <c r="F18" s="40">
        <f t="shared" ref="F18:F26" si="1">E18*9.5%</f>
        <v>0</v>
      </c>
      <c r="G18" s="5">
        <f t="shared" ref="G18:G26" si="2">E18+F18</f>
        <v>0</v>
      </c>
      <c r="H18" s="18">
        <f t="shared" si="0"/>
        <v>0</v>
      </c>
      <c r="I18" s="72"/>
      <c r="J18" s="111"/>
    </row>
    <row r="19" spans="1:10" ht="42.75" customHeight="1">
      <c r="A19" s="1" t="s">
        <v>212</v>
      </c>
      <c r="B19" s="56">
        <v>1</v>
      </c>
      <c r="C19" s="131">
        <v>10</v>
      </c>
      <c r="D19" s="132" t="s">
        <v>7</v>
      </c>
      <c r="E19" s="31"/>
      <c r="F19" s="40">
        <f t="shared" si="1"/>
        <v>0</v>
      </c>
      <c r="G19" s="5">
        <f t="shared" si="2"/>
        <v>0</v>
      </c>
      <c r="H19" s="18">
        <f t="shared" si="0"/>
        <v>0</v>
      </c>
      <c r="I19" s="74"/>
      <c r="J19" s="110"/>
    </row>
    <row r="20" spans="1:10" ht="39" customHeight="1">
      <c r="A20" s="2" t="s">
        <v>325</v>
      </c>
      <c r="B20" s="57">
        <v>1</v>
      </c>
      <c r="C20" s="144">
        <v>5</v>
      </c>
      <c r="D20" s="8" t="s">
        <v>7</v>
      </c>
      <c r="E20" s="30"/>
      <c r="F20" s="40">
        <f t="shared" si="1"/>
        <v>0</v>
      </c>
      <c r="G20" s="5">
        <f t="shared" si="2"/>
        <v>0</v>
      </c>
      <c r="H20" s="18">
        <f t="shared" si="0"/>
        <v>0</v>
      </c>
      <c r="I20" s="72"/>
      <c r="J20" s="111"/>
    </row>
    <row r="21" spans="1:10" ht="38.25" customHeight="1">
      <c r="A21" s="1" t="s">
        <v>326</v>
      </c>
      <c r="B21" s="56">
        <v>1</v>
      </c>
      <c r="C21" s="131">
        <v>5</v>
      </c>
      <c r="D21" s="132" t="s">
        <v>7</v>
      </c>
      <c r="E21" s="31"/>
      <c r="F21" s="40">
        <f t="shared" si="1"/>
        <v>0</v>
      </c>
      <c r="G21" s="5">
        <f t="shared" si="2"/>
        <v>0</v>
      </c>
      <c r="H21" s="18">
        <f t="shared" si="0"/>
        <v>0</v>
      </c>
      <c r="I21" s="74"/>
      <c r="J21" s="111"/>
    </row>
    <row r="22" spans="1:10" ht="55.5" customHeight="1">
      <c r="A22" s="3" t="s">
        <v>106</v>
      </c>
      <c r="B22" s="57">
        <v>1</v>
      </c>
      <c r="C22" s="144">
        <v>5</v>
      </c>
      <c r="D22" s="8" t="s">
        <v>7</v>
      </c>
      <c r="E22" s="30"/>
      <c r="F22" s="40">
        <f t="shared" si="1"/>
        <v>0</v>
      </c>
      <c r="G22" s="5">
        <f t="shared" si="2"/>
        <v>0</v>
      </c>
      <c r="H22" s="18">
        <f t="shared" si="0"/>
        <v>0</v>
      </c>
      <c r="I22" s="72"/>
      <c r="J22" s="111"/>
    </row>
    <row r="23" spans="1:10" ht="55.5" customHeight="1">
      <c r="A23" s="169" t="s">
        <v>452</v>
      </c>
      <c r="B23" s="271">
        <v>1</v>
      </c>
      <c r="C23" s="322">
        <v>5</v>
      </c>
      <c r="D23" s="168" t="s">
        <v>7</v>
      </c>
      <c r="E23" s="79"/>
      <c r="F23" s="40">
        <f t="shared" si="1"/>
        <v>0</v>
      </c>
      <c r="G23" s="5">
        <f t="shared" si="2"/>
        <v>0</v>
      </c>
      <c r="H23" s="18">
        <f t="shared" si="0"/>
        <v>0</v>
      </c>
      <c r="I23" s="273"/>
      <c r="J23" s="266"/>
    </row>
    <row r="24" spans="1:10" ht="60" customHeight="1">
      <c r="A24" s="296" t="s">
        <v>454</v>
      </c>
      <c r="B24" s="57">
        <v>1</v>
      </c>
      <c r="C24" s="144">
        <v>5</v>
      </c>
      <c r="D24" s="8" t="s">
        <v>7</v>
      </c>
      <c r="E24" s="30"/>
      <c r="F24" s="40">
        <f t="shared" si="1"/>
        <v>0</v>
      </c>
      <c r="G24" s="5">
        <f t="shared" si="2"/>
        <v>0</v>
      </c>
      <c r="H24" s="18">
        <f t="shared" si="0"/>
        <v>0</v>
      </c>
      <c r="I24" s="72"/>
      <c r="J24" s="111"/>
    </row>
    <row r="25" spans="1:10" ht="60" customHeight="1">
      <c r="A25" s="169" t="s">
        <v>115</v>
      </c>
      <c r="B25" s="271">
        <v>1</v>
      </c>
      <c r="C25" s="322">
        <v>5</v>
      </c>
      <c r="D25" s="168" t="s">
        <v>7</v>
      </c>
      <c r="E25" s="79"/>
      <c r="F25" s="269">
        <f>E25*9.5%</f>
        <v>0</v>
      </c>
      <c r="G25" s="272">
        <f>E25+F25</f>
        <v>0</v>
      </c>
      <c r="H25" s="297">
        <f>C25*G25</f>
        <v>0</v>
      </c>
      <c r="I25" s="273"/>
      <c r="J25" s="266"/>
    </row>
    <row r="26" spans="1:10" ht="33.75" customHeight="1">
      <c r="A26" s="169" t="s">
        <v>105</v>
      </c>
      <c r="B26" s="271">
        <v>1</v>
      </c>
      <c r="C26" s="322">
        <v>10</v>
      </c>
      <c r="D26" s="168" t="s">
        <v>7</v>
      </c>
      <c r="E26" s="79"/>
      <c r="F26" s="269">
        <f t="shared" si="1"/>
        <v>0</v>
      </c>
      <c r="G26" s="272">
        <f t="shared" si="2"/>
        <v>0</v>
      </c>
      <c r="H26" s="18">
        <f t="shared" si="0"/>
        <v>0</v>
      </c>
      <c r="I26" s="273"/>
      <c r="J26" s="266"/>
    </row>
    <row r="27" spans="1:10" ht="49.5" customHeight="1">
      <c r="A27" s="3" t="s">
        <v>116</v>
      </c>
      <c r="B27" s="57">
        <v>1</v>
      </c>
      <c r="C27" s="144">
        <v>10</v>
      </c>
      <c r="D27" s="8" t="s">
        <v>7</v>
      </c>
      <c r="E27" s="30"/>
      <c r="F27" s="269">
        <f>E27*9.5%</f>
        <v>0</v>
      </c>
      <c r="G27" s="272">
        <f>E27+F27</f>
        <v>0</v>
      </c>
      <c r="H27" s="18">
        <f>C27*G27</f>
        <v>0</v>
      </c>
      <c r="I27" s="273"/>
      <c r="J27" s="266"/>
    </row>
    <row r="28" spans="1:10" ht="60" customHeight="1">
      <c r="A28" s="3" t="s">
        <v>453</v>
      </c>
      <c r="B28" s="57">
        <v>1</v>
      </c>
      <c r="C28" s="144">
        <v>5</v>
      </c>
      <c r="D28" s="8" t="s">
        <v>7</v>
      </c>
      <c r="E28" s="30"/>
      <c r="F28" s="269">
        <f>E28*9.5%</f>
        <v>0</v>
      </c>
      <c r="G28" s="272">
        <f>E28+F28</f>
        <v>0</v>
      </c>
      <c r="H28" s="18">
        <f>C28*G28</f>
        <v>0</v>
      </c>
      <c r="I28" s="72"/>
      <c r="J28" s="111"/>
    </row>
    <row r="29" spans="1:10" ht="35.25" customHeight="1">
      <c r="A29" s="296" t="s">
        <v>455</v>
      </c>
      <c r="B29" s="57">
        <v>1</v>
      </c>
      <c r="C29" s="144">
        <v>5</v>
      </c>
      <c r="D29" s="8" t="s">
        <v>7</v>
      </c>
      <c r="E29" s="30"/>
      <c r="F29" s="269">
        <f>E29*9.5%</f>
        <v>0</v>
      </c>
      <c r="G29" s="272">
        <f>E29+F29</f>
        <v>0</v>
      </c>
      <c r="H29" s="18">
        <f>C29*G29</f>
        <v>0</v>
      </c>
      <c r="I29" s="72"/>
      <c r="J29" s="111"/>
    </row>
    <row r="30" spans="1:10" ht="44.25" customHeight="1">
      <c r="A30" s="296" t="s">
        <v>456</v>
      </c>
      <c r="B30" s="57">
        <v>1</v>
      </c>
      <c r="C30" s="144">
        <v>5</v>
      </c>
      <c r="D30" s="8" t="s">
        <v>7</v>
      </c>
      <c r="E30" s="30"/>
      <c r="F30" s="269">
        <f>E30*9.5%</f>
        <v>0</v>
      </c>
      <c r="G30" s="272">
        <f>E30+F30</f>
        <v>0</v>
      </c>
      <c r="H30" s="18">
        <f>C30*G30</f>
        <v>0</v>
      </c>
      <c r="I30" s="72"/>
      <c r="J30" s="111"/>
    </row>
    <row r="31" spans="1:10" ht="42.75" customHeight="1">
      <c r="A31" s="3" t="s">
        <v>117</v>
      </c>
      <c r="B31" s="57">
        <v>1</v>
      </c>
      <c r="C31" s="144">
        <v>5</v>
      </c>
      <c r="D31" s="8" t="s">
        <v>7</v>
      </c>
      <c r="E31" s="30"/>
      <c r="F31" s="269">
        <f t="shared" ref="F31:F33" si="3">E31*9.5%</f>
        <v>0</v>
      </c>
      <c r="G31" s="272">
        <f t="shared" ref="G31:G33" si="4">E31+F31</f>
        <v>0</v>
      </c>
      <c r="H31" s="18">
        <f t="shared" si="0"/>
        <v>0</v>
      </c>
      <c r="I31" s="273"/>
      <c r="J31" s="266"/>
    </row>
    <row r="32" spans="1:10" ht="38.25" customHeight="1">
      <c r="A32" s="3" t="s">
        <v>327</v>
      </c>
      <c r="B32" s="57">
        <v>1</v>
      </c>
      <c r="C32" s="144">
        <v>3</v>
      </c>
      <c r="D32" s="8" t="s">
        <v>7</v>
      </c>
      <c r="E32" s="30"/>
      <c r="F32" s="269">
        <f t="shared" si="3"/>
        <v>0</v>
      </c>
      <c r="G32" s="272">
        <f t="shared" si="4"/>
        <v>0</v>
      </c>
      <c r="H32" s="18">
        <f t="shared" si="0"/>
        <v>0</v>
      </c>
      <c r="I32" s="273"/>
      <c r="J32" s="266"/>
    </row>
    <row r="33" spans="1:15" ht="38.25" customHeight="1">
      <c r="A33" s="3" t="s">
        <v>451</v>
      </c>
      <c r="B33" s="57">
        <v>1</v>
      </c>
      <c r="C33" s="144">
        <v>10</v>
      </c>
      <c r="D33" s="8" t="s">
        <v>7</v>
      </c>
      <c r="E33" s="30"/>
      <c r="F33" s="42">
        <f t="shared" si="3"/>
        <v>0</v>
      </c>
      <c r="G33" s="17">
        <f t="shared" si="4"/>
        <v>0</v>
      </c>
      <c r="H33" s="18">
        <f t="shared" si="0"/>
        <v>0</v>
      </c>
      <c r="I33" s="72"/>
      <c r="J33" s="111"/>
    </row>
    <row r="34" spans="1:15" ht="27" customHeight="1">
      <c r="A34" s="365" t="s">
        <v>11</v>
      </c>
      <c r="B34" s="366"/>
      <c r="C34" s="366"/>
      <c r="D34" s="366"/>
      <c r="E34" s="134"/>
      <c r="F34" s="134"/>
      <c r="G34" s="10"/>
      <c r="H34" s="86">
        <f>SUM(H16:H33)</f>
        <v>0</v>
      </c>
      <c r="I34" s="135"/>
      <c r="J34" s="136"/>
    </row>
    <row r="35" spans="1:15" ht="15" customHeight="1">
      <c r="A35" s="137"/>
      <c r="B35" s="114"/>
      <c r="C35" s="114"/>
      <c r="D35" s="137"/>
      <c r="E35" s="38"/>
      <c r="F35" s="38"/>
      <c r="G35" s="55"/>
      <c r="H35" s="52"/>
      <c r="I35" s="55"/>
    </row>
    <row r="36" spans="1:15" ht="15" customHeight="1" thickBot="1">
      <c r="A36" s="137"/>
      <c r="B36" s="114"/>
      <c r="C36" s="114"/>
      <c r="D36" s="137"/>
      <c r="E36" s="38"/>
      <c r="F36" s="38"/>
      <c r="G36" s="55"/>
      <c r="H36" s="52"/>
      <c r="I36" s="55"/>
    </row>
    <row r="37" spans="1:15" ht="29.25" customHeight="1" thickBot="1">
      <c r="A37" s="367" t="s">
        <v>9</v>
      </c>
      <c r="B37" s="367"/>
      <c r="C37" s="367"/>
      <c r="D37" s="367"/>
      <c r="E37" s="367"/>
      <c r="F37" s="104"/>
      <c r="G37" s="357">
        <f>G39-(G39*0.086758)</f>
        <v>0</v>
      </c>
      <c r="H37" s="358"/>
      <c r="I37" s="11" t="s">
        <v>6</v>
      </c>
    </row>
    <row r="38" spans="1:15" ht="14.25" customHeight="1" thickBot="1">
      <c r="G38" s="36"/>
      <c r="H38" s="75"/>
    </row>
    <row r="39" spans="1:15" ht="29.25" customHeight="1" thickBot="1">
      <c r="A39" s="368" t="s">
        <v>10</v>
      </c>
      <c r="B39" s="368"/>
      <c r="C39" s="368"/>
      <c r="D39" s="368"/>
      <c r="E39" s="368"/>
      <c r="F39" s="105"/>
      <c r="G39" s="357">
        <f>H34</f>
        <v>0</v>
      </c>
      <c r="H39" s="358"/>
      <c r="I39" s="11" t="s">
        <v>6</v>
      </c>
    </row>
    <row r="40" spans="1:15">
      <c r="A40" s="138"/>
      <c r="B40" s="139"/>
      <c r="C40" s="139"/>
      <c r="D40" s="138"/>
      <c r="E40" s="138"/>
      <c r="F40" s="138"/>
      <c r="G40" s="138"/>
      <c r="H40" s="138"/>
      <c r="I40" s="138"/>
    </row>
    <row r="41" spans="1:15">
      <c r="A41" s="138"/>
      <c r="B41" s="139"/>
      <c r="C41" s="139"/>
      <c r="D41" s="138"/>
      <c r="E41" s="138"/>
      <c r="F41" s="138"/>
      <c r="G41" s="138"/>
      <c r="H41" s="138"/>
      <c r="I41" s="138"/>
    </row>
    <row r="42" spans="1:15">
      <c r="A42" s="140"/>
      <c r="B42" s="141"/>
      <c r="C42" s="139"/>
      <c r="D42" s="138"/>
      <c r="E42" s="138"/>
      <c r="F42" s="138"/>
      <c r="G42" s="138"/>
      <c r="H42" s="138"/>
      <c r="I42" s="138"/>
    </row>
    <row r="43" spans="1:15">
      <c r="A43" s="140"/>
      <c r="B43" s="141"/>
      <c r="C43" s="139"/>
      <c r="D43" s="138"/>
      <c r="E43" s="138"/>
      <c r="F43" s="138"/>
      <c r="G43" s="138"/>
      <c r="H43" s="138"/>
      <c r="I43" s="138"/>
    </row>
    <row r="44" spans="1:15" ht="15" customHeight="1">
      <c r="A44" s="348" t="s">
        <v>3</v>
      </c>
      <c r="B44" s="348"/>
      <c r="C44" s="348"/>
      <c r="D44" s="348"/>
      <c r="E44" s="348"/>
      <c r="F44" s="348"/>
      <c r="G44" s="348"/>
      <c r="H44" s="348"/>
      <c r="I44" s="348"/>
    </row>
    <row r="45" spans="1:15" ht="15" customHeight="1">
      <c r="A45" s="59"/>
      <c r="D45" s="59"/>
      <c r="E45" s="59"/>
      <c r="F45" s="59"/>
      <c r="G45" s="59"/>
      <c r="H45" s="59"/>
      <c r="I45" s="59"/>
    </row>
    <row r="46" spans="1:15" ht="33.75" customHeight="1">
      <c r="A46" s="354" t="s">
        <v>677</v>
      </c>
      <c r="B46" s="355"/>
      <c r="C46" s="355"/>
      <c r="D46" s="355"/>
      <c r="E46" s="355"/>
      <c r="F46" s="355"/>
      <c r="G46" s="355"/>
      <c r="H46" s="355"/>
      <c r="I46" s="355"/>
      <c r="J46" s="355"/>
      <c r="K46" s="355"/>
      <c r="L46" s="355"/>
      <c r="M46" s="355"/>
      <c r="N46" s="355"/>
      <c r="O46" s="355"/>
    </row>
    <row r="47" spans="1:15" ht="21" customHeight="1">
      <c r="A47" s="14" t="s">
        <v>1</v>
      </c>
      <c r="B47" s="107"/>
      <c r="C47" s="107"/>
      <c r="D47" s="14"/>
      <c r="E47" s="15"/>
      <c r="F47" s="15"/>
      <c r="G47" s="14"/>
      <c r="H47" s="14"/>
      <c r="I47" s="14"/>
      <c r="J47" s="14"/>
    </row>
    <row r="48" spans="1:15">
      <c r="A48" s="14"/>
      <c r="B48" s="107"/>
      <c r="C48" s="107"/>
      <c r="D48" s="14"/>
      <c r="E48" s="15"/>
      <c r="F48" s="15"/>
      <c r="G48" s="14"/>
      <c r="H48" s="14"/>
      <c r="I48" s="14"/>
      <c r="J48" s="16"/>
    </row>
    <row r="49" spans="1:10" ht="21.75" customHeight="1">
      <c r="A49" s="14" t="s">
        <v>2</v>
      </c>
      <c r="B49" s="107"/>
      <c r="C49" s="107"/>
      <c r="D49" s="14"/>
      <c r="E49" s="15"/>
      <c r="F49" s="15"/>
      <c r="G49" s="14"/>
      <c r="H49" s="14"/>
      <c r="I49" s="14"/>
      <c r="J49" s="16"/>
    </row>
    <row r="50" spans="1:10" s="20" customFormat="1" ht="19.5" customHeight="1">
      <c r="A50" s="106"/>
      <c r="B50" s="60"/>
      <c r="C50" s="59"/>
      <c r="D50" s="11"/>
      <c r="E50" s="11"/>
      <c r="F50" s="13"/>
      <c r="G50" s="13"/>
      <c r="H50" s="13"/>
      <c r="I50" s="13"/>
    </row>
    <row r="51" spans="1:10" s="21" customFormat="1" ht="15.75">
      <c r="A51" s="22" t="s">
        <v>22</v>
      </c>
      <c r="B51" s="61"/>
      <c r="C51" s="320"/>
      <c r="D51" s="23"/>
      <c r="E51" s="23"/>
      <c r="F51" s="23"/>
      <c r="G51" s="23"/>
      <c r="H51" s="24"/>
      <c r="I51" s="24"/>
    </row>
    <row r="52" spans="1:10" s="21" customFormat="1" ht="43.5" customHeight="1">
      <c r="A52" s="352" t="s">
        <v>63</v>
      </c>
      <c r="B52" s="352"/>
      <c r="C52" s="352"/>
      <c r="D52" s="351" t="s">
        <v>24</v>
      </c>
      <c r="E52" s="351"/>
      <c r="F52" s="351"/>
      <c r="G52" s="351"/>
      <c r="H52" s="351"/>
      <c r="I52" s="351"/>
    </row>
    <row r="53" spans="1:10" s="21" customFormat="1" ht="28.5" customHeight="1">
      <c r="A53" s="353" t="s">
        <v>64</v>
      </c>
      <c r="B53" s="353"/>
      <c r="C53" s="353"/>
      <c r="D53" s="352" t="s">
        <v>26</v>
      </c>
      <c r="E53" s="352"/>
      <c r="F53" s="352"/>
      <c r="G53" s="352"/>
      <c r="H53" s="352"/>
      <c r="I53" s="352"/>
    </row>
    <row r="54" spans="1:10" s="21" customFormat="1" ht="51.75" customHeight="1">
      <c r="A54" s="353" t="s">
        <v>671</v>
      </c>
      <c r="B54" s="353"/>
      <c r="C54" s="353"/>
      <c r="D54" s="353" t="s">
        <v>603</v>
      </c>
      <c r="E54" s="353"/>
      <c r="F54" s="353"/>
      <c r="G54" s="353"/>
      <c r="H54" s="353"/>
      <c r="I54" s="353"/>
    </row>
    <row r="55" spans="1:10" s="21" customFormat="1" ht="27" customHeight="1">
      <c r="A55" s="353" t="s">
        <v>676</v>
      </c>
      <c r="B55" s="353"/>
      <c r="C55" s="353"/>
      <c r="D55" s="349" t="s">
        <v>65</v>
      </c>
      <c r="E55" s="350"/>
      <c r="F55" s="350"/>
      <c r="G55" s="350"/>
      <c r="H55" s="350"/>
      <c r="I55" s="350"/>
    </row>
    <row r="56" spans="1:10" s="21" customFormat="1" ht="14.25" customHeight="1">
      <c r="A56" s="26"/>
      <c r="B56" s="62"/>
      <c r="C56" s="62"/>
      <c r="D56" s="26"/>
      <c r="E56" s="26"/>
      <c r="F56" s="26"/>
      <c r="G56" s="26"/>
      <c r="H56" s="26"/>
      <c r="I56" s="26"/>
    </row>
    <row r="57" spans="1:10" s="21" customFormat="1" ht="14.25" customHeight="1">
      <c r="A57" s="22" t="s">
        <v>23</v>
      </c>
      <c r="B57" s="61"/>
      <c r="C57" s="321"/>
      <c r="D57" s="27"/>
      <c r="E57" s="27"/>
      <c r="F57" s="27"/>
      <c r="G57" s="27"/>
      <c r="H57" s="28"/>
      <c r="I57" s="28"/>
    </row>
    <row r="58" spans="1:10" ht="130.5" customHeight="1">
      <c r="A58" s="115" t="s">
        <v>12</v>
      </c>
      <c r="B58" s="116" t="s">
        <v>53</v>
      </c>
      <c r="C58" s="115" t="s">
        <v>13</v>
      </c>
      <c r="D58" s="115" t="s">
        <v>14</v>
      </c>
      <c r="E58" s="117" t="s">
        <v>15</v>
      </c>
      <c r="F58" s="118" t="s">
        <v>18</v>
      </c>
      <c r="G58" s="119" t="s">
        <v>69</v>
      </c>
      <c r="H58" s="120" t="s">
        <v>17</v>
      </c>
      <c r="I58" s="121" t="s">
        <v>25</v>
      </c>
      <c r="J58" s="122" t="s">
        <v>20</v>
      </c>
    </row>
    <row r="59" spans="1:10" s="46" customFormat="1" ht="14.25" customHeight="1" thickBot="1">
      <c r="A59" s="123">
        <v>1</v>
      </c>
      <c r="B59" s="123">
        <v>2</v>
      </c>
      <c r="C59" s="123">
        <v>3</v>
      </c>
      <c r="D59" s="123">
        <v>4</v>
      </c>
      <c r="E59" s="124">
        <v>5</v>
      </c>
      <c r="F59" s="125">
        <v>6</v>
      </c>
      <c r="G59" s="126" t="s">
        <v>30</v>
      </c>
      <c r="H59" s="127" t="s">
        <v>31</v>
      </c>
      <c r="I59" s="128">
        <v>9</v>
      </c>
      <c r="J59" s="130">
        <v>10</v>
      </c>
    </row>
    <row r="60" spans="1:10" ht="13.5" thickTop="1">
      <c r="A60" s="69" t="s">
        <v>27</v>
      </c>
      <c r="B60" s="83">
        <v>200</v>
      </c>
      <c r="C60" s="34">
        <v>50</v>
      </c>
      <c r="D60" s="84" t="s">
        <v>0</v>
      </c>
      <c r="E60" s="40">
        <v>2.1</v>
      </c>
      <c r="F60" s="40">
        <f>E60*9.5%</f>
        <v>0.19950000000000001</v>
      </c>
      <c r="G60" s="40">
        <f>E60+F60</f>
        <v>2.2995000000000001</v>
      </c>
      <c r="H60" s="41">
        <f>C60*G60</f>
        <v>114.97500000000001</v>
      </c>
      <c r="I60" s="73" t="s">
        <v>66</v>
      </c>
      <c r="J60" s="132"/>
    </row>
    <row r="61" spans="1:10">
      <c r="A61" s="71" t="s">
        <v>28</v>
      </c>
      <c r="B61" s="57">
        <v>1</v>
      </c>
      <c r="C61" s="68">
        <v>80</v>
      </c>
      <c r="D61" s="33" t="s">
        <v>7</v>
      </c>
      <c r="E61" s="42">
        <v>7.8</v>
      </c>
      <c r="F61" s="42">
        <f>E61*9.5%</f>
        <v>0.74099999999999999</v>
      </c>
      <c r="G61" s="17">
        <f>E61+F61</f>
        <v>8.5410000000000004</v>
      </c>
      <c r="H61" s="18">
        <f>G61*C61</f>
        <v>683.28</v>
      </c>
      <c r="I61" s="143" t="s">
        <v>67</v>
      </c>
      <c r="J61" s="8" t="s">
        <v>32</v>
      </c>
    </row>
    <row r="62" spans="1:10">
      <c r="A62" s="71" t="s">
        <v>29</v>
      </c>
      <c r="B62" s="85">
        <v>1</v>
      </c>
      <c r="C62" s="33">
        <v>200</v>
      </c>
      <c r="D62" s="33" t="s">
        <v>8</v>
      </c>
      <c r="E62" s="42">
        <v>1.5</v>
      </c>
      <c r="F62" s="40">
        <f>E62*9.5%</f>
        <v>0.14250000000000002</v>
      </c>
      <c r="G62" s="40">
        <f>E62+F62</f>
        <v>1.6425000000000001</v>
      </c>
      <c r="H62" s="41">
        <f>C62*G62</f>
        <v>328.5</v>
      </c>
      <c r="I62" s="145" t="s">
        <v>68</v>
      </c>
      <c r="J62" s="8"/>
    </row>
  </sheetData>
  <sheetProtection selectLockedCells="1"/>
  <mergeCells count="21">
    <mergeCell ref="A12:J12"/>
    <mergeCell ref="A10:J10"/>
    <mergeCell ref="G37:H37"/>
    <mergeCell ref="G39:H39"/>
    <mergeCell ref="A2:B3"/>
    <mergeCell ref="A4:B5"/>
    <mergeCell ref="A6:B6"/>
    <mergeCell ref="A7:B7"/>
    <mergeCell ref="A34:D34"/>
    <mergeCell ref="A37:E37"/>
    <mergeCell ref="A39:E39"/>
    <mergeCell ref="A44:I44"/>
    <mergeCell ref="D55:I55"/>
    <mergeCell ref="D52:I52"/>
    <mergeCell ref="D53:I53"/>
    <mergeCell ref="D54:I54"/>
    <mergeCell ref="A53:C53"/>
    <mergeCell ref="A54:C54"/>
    <mergeCell ref="A55:C55"/>
    <mergeCell ref="A52:C52"/>
    <mergeCell ref="A46:O46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1: Sveže svinjsko, goveje in telečje meso in mesni izdelki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3"/>
  <sheetViews>
    <sheetView showWhiteSpace="0" view="pageLayout" topLeftCell="A10" zoomScale="80" zoomScaleNormal="100" zoomScalePageLayoutView="80" workbookViewId="0">
      <selection activeCell="J16" sqref="J16:J17"/>
    </sheetView>
  </sheetViews>
  <sheetFormatPr defaultColWidth="9.140625" defaultRowHeight="14.25"/>
  <cols>
    <col min="1" max="1" width="44.42578125" style="11" customWidth="1"/>
    <col min="2" max="2" width="9.28515625" style="158" customWidth="1"/>
    <col min="3" max="3" width="9" style="158" customWidth="1"/>
    <col min="4" max="4" width="8.5703125" style="13" customWidth="1"/>
    <col min="5" max="5" width="12.7109375" style="11" customWidth="1"/>
    <col min="6" max="6" width="8.42578125" style="12" customWidth="1"/>
    <col min="7" max="7" width="12.140625" style="11" customWidth="1"/>
    <col min="8" max="8" width="15.140625" style="66" customWidth="1"/>
    <col min="9" max="9" width="23" style="66" customWidth="1"/>
    <col min="10" max="10" width="14.28515625" style="66" customWidth="1"/>
    <col min="11" max="11" width="15.7109375" style="66" customWidth="1"/>
    <col min="12" max="12" width="14.5703125" style="66" customWidth="1"/>
    <col min="13" max="13" width="18.5703125" style="66" customWidth="1"/>
    <col min="14" max="14" width="9.140625" style="66" customWidth="1"/>
    <col min="15" max="16384" width="9.140625" style="66"/>
  </cols>
  <sheetData>
    <row r="1" spans="1:13">
      <c r="A1" s="245" t="s">
        <v>104</v>
      </c>
      <c r="B1" s="246"/>
      <c r="C1" s="107"/>
    </row>
    <row r="2" spans="1:13">
      <c r="A2" s="359" t="s">
        <v>97</v>
      </c>
      <c r="B2" s="360"/>
      <c r="C2" s="327"/>
    </row>
    <row r="3" spans="1:13">
      <c r="A3" s="361"/>
      <c r="B3" s="362"/>
      <c r="C3" s="327"/>
    </row>
    <row r="4" spans="1:13">
      <c r="A4" s="359" t="s">
        <v>98</v>
      </c>
      <c r="B4" s="360"/>
      <c r="C4" s="327"/>
    </row>
    <row r="5" spans="1:13">
      <c r="A5" s="361"/>
      <c r="B5" s="362"/>
      <c r="C5" s="327"/>
    </row>
    <row r="6" spans="1:13">
      <c r="A6" s="363" t="s">
        <v>99</v>
      </c>
      <c r="B6" s="364"/>
      <c r="C6" s="327"/>
    </row>
    <row r="7" spans="1:13">
      <c r="A7" s="363" t="s">
        <v>100</v>
      </c>
      <c r="B7" s="364"/>
      <c r="C7" s="327"/>
    </row>
    <row r="10" spans="1:13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</row>
    <row r="11" spans="1:13" ht="10.5" customHeight="1">
      <c r="A11" s="113"/>
      <c r="B11" s="113"/>
      <c r="C11" s="113"/>
      <c r="D11" s="113"/>
      <c r="E11" s="113"/>
      <c r="F11" s="113"/>
      <c r="G11" s="113"/>
    </row>
    <row r="12" spans="1:13" ht="18">
      <c r="A12" s="356" t="s">
        <v>675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</row>
    <row r="13" spans="1:13" ht="13.5" customHeight="1">
      <c r="A13" s="113"/>
      <c r="B13" s="113"/>
      <c r="C13" s="113"/>
      <c r="D13" s="113"/>
      <c r="E13" s="113"/>
      <c r="F13" s="113"/>
      <c r="G13" s="113"/>
    </row>
    <row r="14" spans="1:13" s="11" customFormat="1" ht="124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16</v>
      </c>
      <c r="H14" s="120" t="s">
        <v>17</v>
      </c>
      <c r="I14" s="121" t="s">
        <v>25</v>
      </c>
      <c r="J14" s="115" t="s">
        <v>594</v>
      </c>
      <c r="K14" s="117" t="s">
        <v>595</v>
      </c>
      <c r="L14" s="119" t="s">
        <v>19</v>
      </c>
      <c r="M14" s="122" t="s">
        <v>20</v>
      </c>
    </row>
    <row r="15" spans="1:13" s="46" customFormat="1" ht="14.25" customHeight="1" thickBot="1">
      <c r="A15" s="123">
        <v>1</v>
      </c>
      <c r="B15" s="123">
        <v>2</v>
      </c>
      <c r="C15" s="123">
        <v>3</v>
      </c>
      <c r="D15" s="123">
        <v>4</v>
      </c>
      <c r="E15" s="124">
        <v>5</v>
      </c>
      <c r="F15" s="125">
        <v>6</v>
      </c>
      <c r="G15" s="126" t="s">
        <v>30</v>
      </c>
      <c r="H15" s="127" t="s">
        <v>31</v>
      </c>
      <c r="I15" s="128">
        <v>9</v>
      </c>
      <c r="J15" s="123">
        <v>10</v>
      </c>
      <c r="K15" s="129">
        <v>11</v>
      </c>
      <c r="L15" s="126">
        <v>12</v>
      </c>
      <c r="M15" s="130">
        <v>13</v>
      </c>
    </row>
    <row r="16" spans="1:13" ht="49.5" customHeight="1" thickTop="1">
      <c r="A16" s="164" t="s">
        <v>328</v>
      </c>
      <c r="B16" s="68">
        <v>1</v>
      </c>
      <c r="C16" s="144">
        <v>50</v>
      </c>
      <c r="D16" s="8" t="s">
        <v>7</v>
      </c>
      <c r="E16" s="30"/>
      <c r="F16" s="17">
        <f t="shared" ref="F16:F23" si="0">E16*9.5%</f>
        <v>0</v>
      </c>
      <c r="G16" s="150">
        <f t="shared" ref="G16:G23" si="1">E16+F16</f>
        <v>0</v>
      </c>
      <c r="H16" s="42">
        <f t="shared" ref="H16:H23" si="2">G16*C16</f>
        <v>0</v>
      </c>
      <c r="I16" s="92"/>
      <c r="J16" s="57"/>
      <c r="K16" s="111"/>
      <c r="L16" s="17">
        <f t="shared" ref="L16:L23" si="3">(K16*E16)/B16</f>
        <v>0</v>
      </c>
      <c r="M16" s="242"/>
    </row>
    <row r="17" spans="1:13" ht="43.5" customHeight="1">
      <c r="A17" s="152" t="s">
        <v>425</v>
      </c>
      <c r="B17" s="68">
        <v>1</v>
      </c>
      <c r="C17" s="144">
        <v>5</v>
      </c>
      <c r="D17" s="8" t="s">
        <v>7</v>
      </c>
      <c r="E17" s="30"/>
      <c r="F17" s="17">
        <f t="shared" si="0"/>
        <v>0</v>
      </c>
      <c r="G17" s="150">
        <f t="shared" si="1"/>
        <v>0</v>
      </c>
      <c r="H17" s="42">
        <f t="shared" si="2"/>
        <v>0</v>
      </c>
      <c r="I17" s="92"/>
      <c r="J17" s="68"/>
      <c r="K17" s="111"/>
      <c r="L17" s="17">
        <f t="shared" si="3"/>
        <v>0</v>
      </c>
      <c r="M17" s="242"/>
    </row>
    <row r="18" spans="1:13" ht="43.5" customHeight="1">
      <c r="A18" s="152" t="s">
        <v>213</v>
      </c>
      <c r="B18" s="68">
        <v>100</v>
      </c>
      <c r="C18" s="144">
        <v>3</v>
      </c>
      <c r="D18" s="8" t="s">
        <v>0</v>
      </c>
      <c r="E18" s="30"/>
      <c r="F18" s="17">
        <f t="shared" si="0"/>
        <v>0</v>
      </c>
      <c r="G18" s="150">
        <f t="shared" si="1"/>
        <v>0</v>
      </c>
      <c r="H18" s="42">
        <f t="shared" si="2"/>
        <v>0</v>
      </c>
      <c r="I18" s="92"/>
      <c r="J18" s="33" t="s">
        <v>601</v>
      </c>
      <c r="K18" s="111"/>
      <c r="L18" s="17">
        <f t="shared" si="3"/>
        <v>0</v>
      </c>
      <c r="M18" s="242"/>
    </row>
    <row r="19" spans="1:13" ht="45" customHeight="1">
      <c r="A19" s="247" t="s">
        <v>214</v>
      </c>
      <c r="B19" s="34">
        <v>1</v>
      </c>
      <c r="C19" s="132">
        <v>5</v>
      </c>
      <c r="D19" s="132" t="s">
        <v>7</v>
      </c>
      <c r="E19" s="31"/>
      <c r="F19" s="17">
        <f t="shared" si="0"/>
        <v>0</v>
      </c>
      <c r="G19" s="150">
        <f t="shared" si="1"/>
        <v>0</v>
      </c>
      <c r="H19" s="42">
        <f t="shared" si="2"/>
        <v>0</v>
      </c>
      <c r="I19" s="91"/>
      <c r="J19" s="56"/>
      <c r="K19" s="110"/>
      <c r="L19" s="17">
        <f t="shared" si="3"/>
        <v>0</v>
      </c>
      <c r="M19" s="249"/>
    </row>
    <row r="20" spans="1:13" ht="45" customHeight="1">
      <c r="A20" s="298" t="s">
        <v>457</v>
      </c>
      <c r="B20" s="33">
        <v>1</v>
      </c>
      <c r="C20" s="8">
        <v>50</v>
      </c>
      <c r="D20" s="8" t="s">
        <v>7</v>
      </c>
      <c r="E20" s="30"/>
      <c r="F20" s="17">
        <f t="shared" si="0"/>
        <v>0</v>
      </c>
      <c r="G20" s="150">
        <f t="shared" si="1"/>
        <v>0</v>
      </c>
      <c r="H20" s="42">
        <f t="shared" si="2"/>
        <v>0</v>
      </c>
      <c r="I20" s="92"/>
      <c r="J20" s="57"/>
      <c r="K20" s="111"/>
      <c r="L20" s="17">
        <f t="shared" si="3"/>
        <v>0</v>
      </c>
      <c r="M20" s="242"/>
    </row>
    <row r="21" spans="1:13" ht="45" customHeight="1">
      <c r="A21" s="298" t="s">
        <v>458</v>
      </c>
      <c r="B21" s="33">
        <v>100</v>
      </c>
      <c r="C21" s="8">
        <v>10</v>
      </c>
      <c r="D21" s="8" t="s">
        <v>0</v>
      </c>
      <c r="E21" s="30"/>
      <c r="F21" s="17">
        <f t="shared" si="0"/>
        <v>0</v>
      </c>
      <c r="G21" s="150">
        <f t="shared" si="1"/>
        <v>0</v>
      </c>
      <c r="H21" s="42">
        <f t="shared" si="2"/>
        <v>0</v>
      </c>
      <c r="I21" s="92"/>
      <c r="J21" s="57" t="s">
        <v>601</v>
      </c>
      <c r="K21" s="111"/>
      <c r="L21" s="17">
        <f t="shared" si="3"/>
        <v>0</v>
      </c>
      <c r="M21" s="242"/>
    </row>
    <row r="22" spans="1:13" ht="45" customHeight="1" thickBot="1">
      <c r="A22" s="250" t="s">
        <v>620</v>
      </c>
      <c r="B22" s="174">
        <v>45</v>
      </c>
      <c r="C22" s="168">
        <v>500</v>
      </c>
      <c r="D22" s="168" t="s">
        <v>0</v>
      </c>
      <c r="E22" s="79"/>
      <c r="F22" s="17">
        <f t="shared" si="0"/>
        <v>0</v>
      </c>
      <c r="G22" s="150">
        <f t="shared" si="1"/>
        <v>0</v>
      </c>
      <c r="H22" s="42">
        <f t="shared" si="2"/>
        <v>0</v>
      </c>
      <c r="I22" s="97"/>
      <c r="J22" s="271" t="s">
        <v>621</v>
      </c>
      <c r="K22" s="266"/>
      <c r="L22" s="17">
        <f t="shared" si="3"/>
        <v>0</v>
      </c>
      <c r="M22" s="347"/>
    </row>
    <row r="23" spans="1:13" ht="56.25" customHeight="1" thickTop="1" thickBot="1">
      <c r="A23" s="250" t="s">
        <v>329</v>
      </c>
      <c r="B23" s="133">
        <v>95</v>
      </c>
      <c r="C23" s="326">
        <v>2000</v>
      </c>
      <c r="D23" s="153" t="s">
        <v>0</v>
      </c>
      <c r="E23" s="32"/>
      <c r="F23" s="17">
        <f t="shared" si="0"/>
        <v>0</v>
      </c>
      <c r="G23" s="150">
        <f t="shared" si="1"/>
        <v>0</v>
      </c>
      <c r="H23" s="42">
        <f t="shared" si="2"/>
        <v>0</v>
      </c>
      <c r="I23" s="93"/>
      <c r="J23" s="58" t="s">
        <v>602</v>
      </c>
      <c r="K23" s="112"/>
      <c r="L23" s="17">
        <f t="shared" si="3"/>
        <v>0</v>
      </c>
      <c r="M23" s="243"/>
    </row>
    <row r="24" spans="1:13" ht="29.25" customHeight="1" thickTop="1" thickBot="1">
      <c r="A24" s="365" t="s">
        <v>553</v>
      </c>
      <c r="B24" s="366"/>
      <c r="C24" s="366"/>
      <c r="D24" s="134"/>
      <c r="E24" s="39"/>
      <c r="F24" s="10"/>
      <c r="G24" s="154"/>
      <c r="H24" s="155">
        <f>SUM(H16:H23)</f>
        <v>0</v>
      </c>
      <c r="I24" s="156"/>
      <c r="J24" s="186"/>
      <c r="K24" s="157"/>
      <c r="L24" s="157"/>
      <c r="M24" s="163"/>
    </row>
    <row r="25" spans="1:13" s="36" customFormat="1" ht="16.5" thickTop="1" thickBot="1">
      <c r="A25" s="11"/>
      <c r="B25" s="59"/>
      <c r="C25" s="59"/>
      <c r="D25" s="13"/>
      <c r="E25" s="11"/>
      <c r="F25" s="12"/>
      <c r="G25" s="11"/>
      <c r="H25" s="11"/>
      <c r="I25" s="11"/>
      <c r="J25" s="11"/>
    </row>
    <row r="26" spans="1:13" s="36" customFormat="1" ht="27" customHeight="1" thickBot="1">
      <c r="A26" s="367" t="s">
        <v>9</v>
      </c>
      <c r="B26" s="367"/>
      <c r="C26" s="367"/>
      <c r="D26" s="367"/>
      <c r="E26" s="357">
        <f>E28-(E28*0.086758)</f>
        <v>0</v>
      </c>
      <c r="F26" s="358"/>
      <c r="G26" s="11" t="s">
        <v>6</v>
      </c>
      <c r="H26" s="11"/>
      <c r="I26" s="11"/>
      <c r="J26" s="11"/>
    </row>
    <row r="27" spans="1:13" s="36" customFormat="1" ht="16.5" thickBot="1">
      <c r="A27" s="11"/>
      <c r="B27" s="59"/>
      <c r="C27" s="59"/>
      <c r="D27" s="13"/>
      <c r="E27" s="76"/>
      <c r="F27" s="77"/>
      <c r="G27" s="11"/>
      <c r="H27" s="11"/>
      <c r="I27" s="11"/>
      <c r="J27" s="11"/>
    </row>
    <row r="28" spans="1:13" s="36" customFormat="1" ht="26.25" customHeight="1" thickBot="1">
      <c r="A28" s="368" t="s">
        <v>10</v>
      </c>
      <c r="B28" s="368"/>
      <c r="C28" s="368"/>
      <c r="D28" s="368"/>
      <c r="E28" s="357">
        <f>H24</f>
        <v>0</v>
      </c>
      <c r="F28" s="358"/>
      <c r="G28" s="11" t="s">
        <v>6</v>
      </c>
      <c r="H28" s="11"/>
      <c r="I28" s="11"/>
      <c r="J28" s="11"/>
    </row>
    <row r="29" spans="1:13" s="36" customFormat="1" ht="15">
      <c r="A29" s="105"/>
      <c r="B29" s="59"/>
      <c r="C29" s="59"/>
      <c r="D29" s="13"/>
      <c r="E29" s="11"/>
      <c r="F29" s="12"/>
      <c r="G29" s="11"/>
      <c r="H29" s="11"/>
      <c r="I29" s="11"/>
      <c r="J29" s="11"/>
    </row>
    <row r="30" spans="1:13" s="36" customFormat="1" ht="15">
      <c r="A30" s="105"/>
      <c r="B30" s="59"/>
      <c r="C30" s="59"/>
      <c r="D30" s="13"/>
      <c r="E30" s="11"/>
      <c r="F30" s="12"/>
      <c r="G30" s="11"/>
      <c r="H30" s="11"/>
      <c r="I30" s="11"/>
      <c r="J30" s="11"/>
    </row>
    <row r="31" spans="1:13" s="36" customFormat="1" ht="15">
      <c r="A31" s="105"/>
      <c r="B31" s="59"/>
      <c r="C31" s="59"/>
      <c r="D31" s="13"/>
      <c r="E31" s="11"/>
      <c r="F31" s="12"/>
      <c r="G31" s="11"/>
      <c r="H31" s="11"/>
      <c r="I31" s="11"/>
      <c r="J31" s="11"/>
    </row>
    <row r="32" spans="1:13" s="11" customFormat="1" ht="15" customHeight="1">
      <c r="A32" s="348" t="s">
        <v>3</v>
      </c>
      <c r="B32" s="348"/>
      <c r="C32" s="348"/>
      <c r="D32" s="348"/>
      <c r="E32" s="348"/>
      <c r="F32" s="348"/>
      <c r="G32" s="348"/>
      <c r="H32" s="348"/>
      <c r="I32" s="348"/>
      <c r="J32" s="348"/>
      <c r="K32" s="348"/>
      <c r="L32" s="348"/>
    </row>
    <row r="33" spans="1:14" s="11" customFormat="1" ht="12.75">
      <c r="A33" s="159"/>
      <c r="B33" s="160"/>
      <c r="C33" s="160"/>
      <c r="D33" s="159"/>
      <c r="E33" s="159"/>
      <c r="F33" s="159"/>
      <c r="G33" s="159"/>
      <c r="H33" s="159"/>
      <c r="I33" s="159"/>
      <c r="J33" s="16"/>
      <c r="K33" s="14"/>
      <c r="L33" s="14"/>
    </row>
    <row r="34" spans="1:14" s="11" customFormat="1" ht="15" customHeight="1">
      <c r="A34" s="14" t="s">
        <v>1</v>
      </c>
      <c r="B34" s="107"/>
      <c r="C34" s="107"/>
      <c r="D34" s="14"/>
      <c r="E34" s="15"/>
      <c r="F34" s="15"/>
      <c r="G34" s="14"/>
      <c r="H34" s="14"/>
      <c r="I34" s="14"/>
      <c r="J34" s="369" t="s">
        <v>4</v>
      </c>
      <c r="K34" s="369"/>
      <c r="L34" s="369"/>
    </row>
    <row r="35" spans="1:14" s="11" customFormat="1" ht="12.75">
      <c r="A35" s="14"/>
      <c r="B35" s="107"/>
      <c r="C35" s="107"/>
      <c r="D35" s="14"/>
      <c r="E35" s="15"/>
      <c r="F35" s="15"/>
      <c r="G35" s="14"/>
      <c r="H35" s="14"/>
      <c r="I35" s="14"/>
      <c r="J35" s="16"/>
      <c r="K35" s="14"/>
      <c r="L35" s="14"/>
      <c r="M35" s="12"/>
    </row>
    <row r="36" spans="1:14" s="11" customFormat="1" ht="12.75">
      <c r="A36" s="14" t="s">
        <v>2</v>
      </c>
      <c r="B36" s="107"/>
      <c r="C36" s="107"/>
      <c r="D36" s="14"/>
      <c r="E36" s="15"/>
      <c r="F36" s="15"/>
      <c r="G36" s="14"/>
      <c r="H36" s="14"/>
      <c r="I36" s="14"/>
      <c r="J36" s="147"/>
      <c r="K36" s="81"/>
      <c r="L36" s="81"/>
      <c r="M36" s="12"/>
    </row>
    <row r="37" spans="1:14" s="36" customFormat="1" ht="15">
      <c r="A37" s="14"/>
      <c r="B37" s="63"/>
      <c r="C37" s="107"/>
      <c r="D37" s="15"/>
      <c r="E37" s="37"/>
      <c r="F37" s="37"/>
      <c r="G37" s="107"/>
      <c r="H37" s="14"/>
      <c r="I37" s="14"/>
      <c r="J37" s="14"/>
      <c r="K37" s="37"/>
      <c r="L37" s="37"/>
      <c r="M37" s="142"/>
    </row>
    <row r="38" spans="1:14" s="36" customFormat="1" ht="15" customHeight="1">
      <c r="A38" s="11"/>
      <c r="B38" s="59"/>
      <c r="C38" s="59"/>
      <c r="D38" s="13"/>
      <c r="E38" s="11"/>
      <c r="F38" s="12"/>
      <c r="G38" s="11"/>
      <c r="H38" s="11"/>
      <c r="I38" s="11"/>
      <c r="J38" s="11"/>
    </row>
    <row r="39" spans="1:14">
      <c r="B39" s="59"/>
      <c r="C39" s="59"/>
      <c r="H39" s="11"/>
      <c r="I39" s="11"/>
      <c r="J39" s="11"/>
    </row>
    <row r="40" spans="1:14" ht="35.25" customHeight="1">
      <c r="A40" s="371" t="s">
        <v>678</v>
      </c>
      <c r="B40" s="372"/>
      <c r="C40" s="372"/>
      <c r="D40" s="372"/>
      <c r="E40" s="372"/>
      <c r="F40" s="372"/>
      <c r="G40" s="372"/>
      <c r="H40" s="372"/>
      <c r="I40" s="372"/>
      <c r="J40" s="372"/>
      <c r="K40" s="372"/>
      <c r="L40" s="372"/>
      <c r="M40" s="372"/>
      <c r="N40" s="372"/>
    </row>
    <row r="41" spans="1:14" s="20" customFormat="1" ht="19.5" customHeight="1">
      <c r="A41" s="106"/>
      <c r="B41" s="60"/>
      <c r="C41" s="59"/>
      <c r="D41" s="11"/>
      <c r="E41" s="11"/>
      <c r="F41" s="13"/>
      <c r="G41" s="13"/>
      <c r="H41" s="13"/>
      <c r="I41" s="13"/>
      <c r="J41" s="13"/>
      <c r="K41" s="19"/>
    </row>
    <row r="42" spans="1:14" s="21" customFormat="1" ht="15.75">
      <c r="A42" s="22" t="s">
        <v>22</v>
      </c>
      <c r="B42" s="61"/>
      <c r="C42" s="320"/>
      <c r="D42" s="23"/>
      <c r="E42" s="23"/>
      <c r="F42" s="23"/>
      <c r="G42" s="23"/>
      <c r="H42" s="24"/>
      <c r="I42" s="24"/>
      <c r="J42" s="25"/>
    </row>
    <row r="43" spans="1:14" s="21" customFormat="1" ht="43.5" customHeight="1">
      <c r="A43" s="352" t="s">
        <v>63</v>
      </c>
      <c r="B43" s="352"/>
      <c r="C43" s="352"/>
      <c r="D43" s="351" t="s">
        <v>24</v>
      </c>
      <c r="E43" s="351"/>
      <c r="F43" s="351"/>
      <c r="G43" s="351"/>
      <c r="H43" s="351"/>
      <c r="I43" s="351"/>
      <c r="J43" s="351"/>
      <c r="K43" s="351"/>
      <c r="L43" s="351"/>
    </row>
    <row r="44" spans="1:14" s="21" customFormat="1" ht="28.5" customHeight="1">
      <c r="A44" s="353" t="s">
        <v>64</v>
      </c>
      <c r="B44" s="353"/>
      <c r="C44" s="353"/>
      <c r="D44" s="352" t="s">
        <v>26</v>
      </c>
      <c r="E44" s="352"/>
      <c r="F44" s="352"/>
      <c r="G44" s="352"/>
      <c r="H44" s="352"/>
      <c r="I44" s="352"/>
      <c r="J44" s="352"/>
      <c r="K44" s="352"/>
      <c r="L44" s="352"/>
    </row>
    <row r="45" spans="1:14" s="21" customFormat="1" ht="51.75" customHeight="1">
      <c r="A45" s="353" t="s">
        <v>671</v>
      </c>
      <c r="B45" s="353"/>
      <c r="C45" s="353"/>
      <c r="D45" s="353" t="s">
        <v>603</v>
      </c>
      <c r="E45" s="353"/>
      <c r="F45" s="353"/>
      <c r="G45" s="353"/>
      <c r="H45" s="353"/>
      <c r="I45" s="353"/>
      <c r="J45" s="353"/>
      <c r="K45" s="353"/>
      <c r="L45" s="353"/>
    </row>
    <row r="46" spans="1:14" s="21" customFormat="1" ht="27" customHeight="1">
      <c r="A46" s="353" t="s">
        <v>70</v>
      </c>
      <c r="B46" s="353"/>
      <c r="C46" s="353"/>
      <c r="D46" s="349" t="s">
        <v>65</v>
      </c>
      <c r="E46" s="350"/>
      <c r="F46" s="350"/>
      <c r="G46" s="350"/>
      <c r="H46" s="350"/>
      <c r="I46" s="350"/>
      <c r="J46" s="350"/>
      <c r="K46" s="350"/>
      <c r="L46" s="370"/>
    </row>
    <row r="47" spans="1:14" s="21" customFormat="1" ht="14.25" customHeight="1">
      <c r="A47" s="26"/>
      <c r="B47" s="62"/>
      <c r="C47" s="62"/>
      <c r="D47" s="26"/>
      <c r="E47" s="26"/>
      <c r="F47" s="26"/>
      <c r="G47" s="26"/>
      <c r="H47" s="26"/>
      <c r="I47" s="26"/>
      <c r="J47" s="26"/>
    </row>
    <row r="48" spans="1:14" s="21" customFormat="1" ht="14.25" customHeight="1">
      <c r="A48" s="22" t="s">
        <v>23</v>
      </c>
      <c r="B48" s="61"/>
      <c r="C48" s="321"/>
      <c r="D48" s="27"/>
      <c r="E48" s="27"/>
      <c r="F48" s="27"/>
      <c r="G48" s="27"/>
      <c r="H48" s="28"/>
      <c r="I48" s="28"/>
      <c r="J48" s="29"/>
    </row>
    <row r="49" spans="1:13" s="11" customFormat="1" ht="124.5" customHeight="1">
      <c r="A49" s="115" t="s">
        <v>12</v>
      </c>
      <c r="B49" s="116" t="s">
        <v>53</v>
      </c>
      <c r="C49" s="115" t="s">
        <v>13</v>
      </c>
      <c r="D49" s="115" t="s">
        <v>14</v>
      </c>
      <c r="E49" s="117" t="s">
        <v>15</v>
      </c>
      <c r="F49" s="118" t="s">
        <v>18</v>
      </c>
      <c r="G49" s="119" t="s">
        <v>16</v>
      </c>
      <c r="H49" s="120" t="s">
        <v>17</v>
      </c>
      <c r="I49" s="121" t="s">
        <v>25</v>
      </c>
      <c r="J49" s="115" t="s">
        <v>594</v>
      </c>
      <c r="K49" s="117" t="s">
        <v>595</v>
      </c>
      <c r="L49" s="119" t="s">
        <v>19</v>
      </c>
      <c r="M49" s="122" t="s">
        <v>20</v>
      </c>
    </row>
    <row r="50" spans="1:13" s="46" customFormat="1" ht="14.25" customHeight="1" thickBot="1">
      <c r="A50" s="123">
        <v>1</v>
      </c>
      <c r="B50" s="123">
        <v>2</v>
      </c>
      <c r="C50" s="123">
        <v>3</v>
      </c>
      <c r="D50" s="123">
        <v>4</v>
      </c>
      <c r="E50" s="124">
        <v>5</v>
      </c>
      <c r="F50" s="125">
        <v>6</v>
      </c>
      <c r="G50" s="126" t="s">
        <v>30</v>
      </c>
      <c r="H50" s="127" t="s">
        <v>31</v>
      </c>
      <c r="I50" s="128">
        <v>9</v>
      </c>
      <c r="J50" s="123">
        <v>10</v>
      </c>
      <c r="K50" s="129">
        <v>11</v>
      </c>
      <c r="L50" s="126">
        <v>12</v>
      </c>
      <c r="M50" s="130">
        <v>13</v>
      </c>
    </row>
    <row r="51" spans="1:13" s="11" customFormat="1" ht="13.5" thickTop="1">
      <c r="A51" s="69" t="s">
        <v>27</v>
      </c>
      <c r="B51" s="83">
        <v>200</v>
      </c>
      <c r="C51" s="34">
        <v>50</v>
      </c>
      <c r="D51" s="84" t="s">
        <v>0</v>
      </c>
      <c r="E51" s="40">
        <v>2.1</v>
      </c>
      <c r="F51" s="40">
        <f>E51*9.5%</f>
        <v>0.19950000000000001</v>
      </c>
      <c r="G51" s="40">
        <f>E51+F51</f>
        <v>2.2995000000000001</v>
      </c>
      <c r="H51" s="41">
        <f>C51*G51</f>
        <v>114.97500000000001</v>
      </c>
      <c r="I51" s="73" t="s">
        <v>66</v>
      </c>
      <c r="J51" s="84" t="s">
        <v>71</v>
      </c>
      <c r="K51" s="131">
        <v>220</v>
      </c>
      <c r="L51" s="80">
        <f>(K51*E51)/B51</f>
        <v>2.31</v>
      </c>
      <c r="M51" s="132"/>
    </row>
    <row r="52" spans="1:13" s="11" customFormat="1" ht="12.75">
      <c r="A52" s="71" t="s">
        <v>28</v>
      </c>
      <c r="B52" s="57">
        <v>1</v>
      </c>
      <c r="C52" s="68">
        <v>80</v>
      </c>
      <c r="D52" s="33" t="s">
        <v>7</v>
      </c>
      <c r="E52" s="42">
        <v>7.8</v>
      </c>
      <c r="F52" s="42">
        <f>E52*9.5%</f>
        <v>0.74099999999999999</v>
      </c>
      <c r="G52" s="17">
        <f>E52+F52</f>
        <v>8.5410000000000004</v>
      </c>
      <c r="H52" s="18">
        <f>G52*C52</f>
        <v>683.28</v>
      </c>
      <c r="I52" s="143" t="s">
        <v>67</v>
      </c>
      <c r="J52" s="68">
        <v>1</v>
      </c>
      <c r="K52" s="144">
        <v>1</v>
      </c>
      <c r="L52" s="80">
        <f>(K52*E52)/B52</f>
        <v>7.8</v>
      </c>
      <c r="M52" s="8" t="s">
        <v>32</v>
      </c>
    </row>
    <row r="53" spans="1:13" s="11" customFormat="1" ht="12.75">
      <c r="A53" s="71" t="s">
        <v>29</v>
      </c>
      <c r="B53" s="85">
        <v>1</v>
      </c>
      <c r="C53" s="33">
        <v>200</v>
      </c>
      <c r="D53" s="33" t="s">
        <v>8</v>
      </c>
      <c r="E53" s="42">
        <v>1.5</v>
      </c>
      <c r="F53" s="40">
        <f>E53*9.5%</f>
        <v>0.14250000000000002</v>
      </c>
      <c r="G53" s="40">
        <f>E53+F53</f>
        <v>1.6425000000000001</v>
      </c>
      <c r="H53" s="41">
        <f>C53*G53</f>
        <v>328.5</v>
      </c>
      <c r="I53" s="145" t="s">
        <v>68</v>
      </c>
      <c r="J53" s="68">
        <v>1</v>
      </c>
      <c r="K53" s="144">
        <v>1</v>
      </c>
      <c r="L53" s="80">
        <f>(K53*E53)/B53</f>
        <v>1.5</v>
      </c>
      <c r="M53" s="8"/>
    </row>
  </sheetData>
  <sheetProtection selectLockedCells="1"/>
  <mergeCells count="22">
    <mergeCell ref="A32:L32"/>
    <mergeCell ref="J34:L34"/>
    <mergeCell ref="A46:C46"/>
    <mergeCell ref="A43:C43"/>
    <mergeCell ref="A44:C44"/>
    <mergeCell ref="A45:C45"/>
    <mergeCell ref="D43:L43"/>
    <mergeCell ref="D44:L44"/>
    <mergeCell ref="D45:L45"/>
    <mergeCell ref="D46:L46"/>
    <mergeCell ref="A40:N40"/>
    <mergeCell ref="A10:M10"/>
    <mergeCell ref="A12:M12"/>
    <mergeCell ref="A6:B6"/>
    <mergeCell ref="A7:B7"/>
    <mergeCell ref="A2:B3"/>
    <mergeCell ref="A4:B5"/>
    <mergeCell ref="A28:D28"/>
    <mergeCell ref="E28:F28"/>
    <mergeCell ref="A24:C24"/>
    <mergeCell ref="A26:D26"/>
    <mergeCell ref="E26:F26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3: Sveže perutninsko meso in izdelki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50BFA-14F4-4C21-B3E3-6B67947E2FCD}">
  <dimension ref="A1:M118"/>
  <sheetViews>
    <sheetView view="pageLayout" topLeftCell="A73" zoomScale="75" zoomScaleNormal="100" zoomScalePageLayoutView="75" workbookViewId="0">
      <selection activeCell="J77" sqref="J77"/>
    </sheetView>
  </sheetViews>
  <sheetFormatPr defaultColWidth="9.140625" defaultRowHeight="12.75"/>
  <cols>
    <col min="1" max="1" width="49.42578125" style="11" customWidth="1"/>
    <col min="2" max="2" width="10.5703125" style="216" customWidth="1"/>
    <col min="3" max="3" width="9" style="59" customWidth="1"/>
    <col min="4" max="4" width="8.140625" style="11" customWidth="1"/>
    <col min="5" max="5" width="12.5703125" style="11" customWidth="1"/>
    <col min="6" max="6" width="8.85546875" style="11" customWidth="1"/>
    <col min="7" max="7" width="12.7109375" style="11" customWidth="1"/>
    <col min="8" max="8" width="15.5703125" style="11" customWidth="1"/>
    <col min="9" max="9" width="27" style="11" customWidth="1"/>
    <col min="10" max="10" width="15.85546875" style="11" customWidth="1"/>
    <col min="11" max="11" width="15.5703125" style="11" customWidth="1"/>
    <col min="12" max="12" width="12.5703125" style="11" customWidth="1"/>
    <col min="13" max="13" width="16.42578125" style="11" customWidth="1"/>
    <col min="14" max="16384" width="9.140625" style="11"/>
  </cols>
  <sheetData>
    <row r="1" spans="1:13">
      <c r="A1" s="245" t="s">
        <v>104</v>
      </c>
      <c r="B1" s="246"/>
      <c r="C1" s="107"/>
    </row>
    <row r="2" spans="1:13">
      <c r="A2" s="359" t="s">
        <v>97</v>
      </c>
      <c r="B2" s="360"/>
      <c r="C2" s="107"/>
    </row>
    <row r="3" spans="1:13">
      <c r="A3" s="361"/>
      <c r="B3" s="362"/>
      <c r="C3" s="107"/>
    </row>
    <row r="4" spans="1:13">
      <c r="A4" s="359" t="s">
        <v>98</v>
      </c>
      <c r="B4" s="360"/>
      <c r="C4" s="107"/>
    </row>
    <row r="5" spans="1:13">
      <c r="A5" s="361"/>
      <c r="B5" s="362"/>
      <c r="C5" s="107"/>
    </row>
    <row r="6" spans="1:13" ht="13.5" customHeight="1">
      <c r="A6" s="363" t="s">
        <v>99</v>
      </c>
      <c r="B6" s="364"/>
      <c r="C6" s="107"/>
    </row>
    <row r="7" spans="1:13" ht="13.5" customHeight="1">
      <c r="A7" s="363" t="s">
        <v>100</v>
      </c>
      <c r="B7" s="364"/>
      <c r="C7" s="107"/>
    </row>
    <row r="10" spans="1:13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</row>
    <row r="11" spans="1:13">
      <c r="A11" s="114"/>
      <c r="B11" s="114"/>
      <c r="C11" s="114"/>
      <c r="D11" s="114"/>
      <c r="E11" s="114"/>
      <c r="F11" s="114"/>
      <c r="G11" s="114"/>
    </row>
    <row r="12" spans="1:13" ht="18">
      <c r="A12" s="356" t="s">
        <v>554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</row>
    <row r="13" spans="1:13">
      <c r="A13" s="114"/>
      <c r="B13" s="114"/>
      <c r="C13" s="114"/>
      <c r="D13" s="114"/>
      <c r="E13" s="114"/>
      <c r="F13" s="114"/>
      <c r="G13" s="114"/>
    </row>
    <row r="14" spans="1:13" ht="124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16</v>
      </c>
      <c r="H14" s="120" t="s">
        <v>17</v>
      </c>
      <c r="I14" s="121" t="s">
        <v>25</v>
      </c>
      <c r="J14" s="115" t="s">
        <v>594</v>
      </c>
      <c r="K14" s="117" t="s">
        <v>595</v>
      </c>
      <c r="L14" s="119" t="s">
        <v>19</v>
      </c>
      <c r="M14" s="122" t="s">
        <v>20</v>
      </c>
    </row>
    <row r="15" spans="1:13" s="46" customFormat="1" ht="14.25" customHeight="1" thickBot="1">
      <c r="A15" s="123">
        <v>1</v>
      </c>
      <c r="B15" s="123">
        <v>2</v>
      </c>
      <c r="C15" s="123">
        <v>3</v>
      </c>
      <c r="D15" s="123">
        <v>4</v>
      </c>
      <c r="E15" s="124">
        <v>5</v>
      </c>
      <c r="F15" s="125">
        <v>6</v>
      </c>
      <c r="G15" s="126" t="s">
        <v>30</v>
      </c>
      <c r="H15" s="127" t="s">
        <v>31</v>
      </c>
      <c r="I15" s="128">
        <v>9</v>
      </c>
      <c r="J15" s="123">
        <v>10</v>
      </c>
      <c r="K15" s="129">
        <v>11</v>
      </c>
      <c r="L15" s="126">
        <v>12</v>
      </c>
      <c r="M15" s="130">
        <v>13</v>
      </c>
    </row>
    <row r="16" spans="1:13" ht="40.5" customHeight="1" thickTop="1">
      <c r="A16" s="1" t="s">
        <v>323</v>
      </c>
      <c r="B16" s="84">
        <v>10</v>
      </c>
      <c r="C16" s="131">
        <v>50</v>
      </c>
      <c r="D16" s="132" t="s">
        <v>0</v>
      </c>
      <c r="E16" s="54"/>
      <c r="F16" s="5">
        <f>E16*9.5%</f>
        <v>0</v>
      </c>
      <c r="G16" s="161">
        <f>E16+F16</f>
        <v>0</v>
      </c>
      <c r="H16" s="6">
        <f>C16*G16</f>
        <v>0</v>
      </c>
      <c r="I16" s="188"/>
      <c r="J16" s="34">
        <v>10</v>
      </c>
      <c r="K16" s="110"/>
      <c r="L16" s="5">
        <f>(K16*E16)/B16</f>
        <v>0</v>
      </c>
      <c r="M16" s="188"/>
    </row>
    <row r="17" spans="1:13" ht="36.75" customHeight="1">
      <c r="A17" s="2" t="s">
        <v>331</v>
      </c>
      <c r="B17" s="68">
        <v>1</v>
      </c>
      <c r="C17" s="144">
        <v>200</v>
      </c>
      <c r="D17" s="8" t="s">
        <v>8</v>
      </c>
      <c r="E17" s="53"/>
      <c r="F17" s="5">
        <f t="shared" ref="F17:F24" si="0">E17*9.5%</f>
        <v>0</v>
      </c>
      <c r="G17" s="161">
        <f t="shared" ref="G17:G24" si="1">E17+F17</f>
        <v>0</v>
      </c>
      <c r="H17" s="6">
        <f t="shared" ref="H17:H24" si="2">C17*G17</f>
        <v>0</v>
      </c>
      <c r="I17" s="189"/>
      <c r="J17" s="33"/>
      <c r="K17" s="111"/>
      <c r="L17" s="5">
        <f t="shared" ref="L17:L24" si="3">(K17*E17)/B17</f>
        <v>0</v>
      </c>
      <c r="M17" s="189"/>
    </row>
    <row r="18" spans="1:13" ht="36.75" customHeight="1">
      <c r="A18" s="2" t="s">
        <v>330</v>
      </c>
      <c r="B18" s="68">
        <v>1</v>
      </c>
      <c r="C18" s="144">
        <v>50</v>
      </c>
      <c r="D18" s="8" t="s">
        <v>8</v>
      </c>
      <c r="E18" s="53"/>
      <c r="F18" s="5">
        <f t="shared" si="0"/>
        <v>0</v>
      </c>
      <c r="G18" s="161">
        <f t="shared" si="1"/>
        <v>0</v>
      </c>
      <c r="H18" s="6">
        <f t="shared" si="2"/>
        <v>0</v>
      </c>
      <c r="I18" s="189"/>
      <c r="J18" s="33"/>
      <c r="K18" s="111"/>
      <c r="L18" s="5">
        <f t="shared" si="3"/>
        <v>0</v>
      </c>
      <c r="M18" s="189"/>
    </row>
    <row r="19" spans="1:13" ht="39.75" customHeight="1">
      <c r="A19" s="2" t="s">
        <v>268</v>
      </c>
      <c r="B19" s="68">
        <v>1</v>
      </c>
      <c r="C19" s="144">
        <v>10</v>
      </c>
      <c r="D19" s="8" t="s">
        <v>8</v>
      </c>
      <c r="E19" s="53"/>
      <c r="F19" s="5">
        <f t="shared" si="0"/>
        <v>0</v>
      </c>
      <c r="G19" s="161">
        <f t="shared" si="1"/>
        <v>0</v>
      </c>
      <c r="H19" s="6">
        <f t="shared" si="2"/>
        <v>0</v>
      </c>
      <c r="I19" s="189"/>
      <c r="J19" s="33"/>
      <c r="K19" s="111"/>
      <c r="L19" s="5">
        <f t="shared" si="3"/>
        <v>0</v>
      </c>
      <c r="M19" s="189"/>
    </row>
    <row r="20" spans="1:13" ht="46.5" customHeight="1">
      <c r="A20" s="2" t="s">
        <v>269</v>
      </c>
      <c r="B20" s="68">
        <v>200</v>
      </c>
      <c r="C20" s="144">
        <v>2000</v>
      </c>
      <c r="D20" s="8" t="s">
        <v>0</v>
      </c>
      <c r="E20" s="53"/>
      <c r="F20" s="5">
        <f t="shared" si="0"/>
        <v>0</v>
      </c>
      <c r="G20" s="161">
        <f t="shared" si="1"/>
        <v>0</v>
      </c>
      <c r="H20" s="6">
        <f t="shared" si="2"/>
        <v>0</v>
      </c>
      <c r="I20" s="189"/>
      <c r="J20" s="33" t="s">
        <v>605</v>
      </c>
      <c r="K20" s="111"/>
      <c r="L20" s="5">
        <f t="shared" si="3"/>
        <v>0</v>
      </c>
      <c r="M20" s="189"/>
    </row>
    <row r="21" spans="1:13" ht="55.5" customHeight="1">
      <c r="A21" s="2" t="s">
        <v>324</v>
      </c>
      <c r="B21" s="68">
        <v>200</v>
      </c>
      <c r="C21" s="144">
        <v>200</v>
      </c>
      <c r="D21" s="8" t="s">
        <v>0</v>
      </c>
      <c r="E21" s="53"/>
      <c r="F21" s="5">
        <f t="shared" si="0"/>
        <v>0</v>
      </c>
      <c r="G21" s="161">
        <f t="shared" si="1"/>
        <v>0</v>
      </c>
      <c r="H21" s="6">
        <f t="shared" si="2"/>
        <v>0</v>
      </c>
      <c r="I21" s="189"/>
      <c r="J21" s="33" t="s">
        <v>605</v>
      </c>
      <c r="K21" s="111"/>
      <c r="L21" s="5">
        <f t="shared" si="3"/>
        <v>0</v>
      </c>
      <c r="M21" s="189"/>
    </row>
    <row r="22" spans="1:13" ht="71.25" customHeight="1">
      <c r="A22" s="2" t="s">
        <v>270</v>
      </c>
      <c r="B22" s="68">
        <v>200</v>
      </c>
      <c r="C22" s="144">
        <v>1000</v>
      </c>
      <c r="D22" s="8" t="s">
        <v>0</v>
      </c>
      <c r="E22" s="53"/>
      <c r="F22" s="5">
        <f t="shared" si="0"/>
        <v>0</v>
      </c>
      <c r="G22" s="161">
        <f t="shared" si="1"/>
        <v>0</v>
      </c>
      <c r="H22" s="6">
        <f t="shared" si="2"/>
        <v>0</v>
      </c>
      <c r="I22" s="189"/>
      <c r="J22" s="33" t="s">
        <v>605</v>
      </c>
      <c r="K22" s="111"/>
      <c r="L22" s="5">
        <f t="shared" si="3"/>
        <v>0</v>
      </c>
      <c r="M22" s="189"/>
    </row>
    <row r="23" spans="1:13" ht="41.25" customHeight="1">
      <c r="A23" s="3" t="s">
        <v>271</v>
      </c>
      <c r="B23" s="68">
        <v>500</v>
      </c>
      <c r="C23" s="144">
        <v>10</v>
      </c>
      <c r="D23" s="8" t="s">
        <v>0</v>
      </c>
      <c r="E23" s="53"/>
      <c r="F23" s="5">
        <f t="shared" si="0"/>
        <v>0</v>
      </c>
      <c r="G23" s="161">
        <f t="shared" si="1"/>
        <v>0</v>
      </c>
      <c r="H23" s="6">
        <f t="shared" si="2"/>
        <v>0</v>
      </c>
      <c r="I23" s="189"/>
      <c r="J23" s="33" t="s">
        <v>74</v>
      </c>
      <c r="K23" s="111"/>
      <c r="L23" s="5">
        <f t="shared" si="3"/>
        <v>0</v>
      </c>
      <c r="M23" s="189"/>
    </row>
    <row r="24" spans="1:13" ht="29.25" customHeight="1">
      <c r="A24" s="3" t="s">
        <v>272</v>
      </c>
      <c r="B24" s="68">
        <v>250</v>
      </c>
      <c r="C24" s="144">
        <v>20</v>
      </c>
      <c r="D24" s="8" t="s">
        <v>0</v>
      </c>
      <c r="E24" s="53"/>
      <c r="F24" s="5">
        <f t="shared" si="0"/>
        <v>0</v>
      </c>
      <c r="G24" s="161">
        <f t="shared" si="1"/>
        <v>0</v>
      </c>
      <c r="H24" s="6">
        <f t="shared" si="2"/>
        <v>0</v>
      </c>
      <c r="I24" s="189"/>
      <c r="J24" s="33" t="s">
        <v>606</v>
      </c>
      <c r="K24" s="111"/>
      <c r="L24" s="5">
        <f t="shared" si="3"/>
        <v>0</v>
      </c>
      <c r="M24" s="189"/>
    </row>
    <row r="25" spans="1:13" ht="124.5" customHeight="1">
      <c r="A25" s="115" t="s">
        <v>12</v>
      </c>
      <c r="B25" s="116" t="s">
        <v>53</v>
      </c>
      <c r="C25" s="115" t="s">
        <v>13</v>
      </c>
      <c r="D25" s="115" t="s">
        <v>14</v>
      </c>
      <c r="E25" s="117" t="s">
        <v>15</v>
      </c>
      <c r="F25" s="118" t="s">
        <v>18</v>
      </c>
      <c r="G25" s="119" t="s">
        <v>16</v>
      </c>
      <c r="H25" s="120" t="s">
        <v>17</v>
      </c>
      <c r="I25" s="121" t="s">
        <v>25</v>
      </c>
      <c r="J25" s="115" t="s">
        <v>594</v>
      </c>
      <c r="K25" s="117" t="s">
        <v>595</v>
      </c>
      <c r="L25" s="119" t="s">
        <v>19</v>
      </c>
      <c r="M25" s="122" t="s">
        <v>20</v>
      </c>
    </row>
    <row r="26" spans="1:13" s="46" customFormat="1" ht="14.25" customHeight="1" thickBot="1">
      <c r="A26" s="123">
        <v>1</v>
      </c>
      <c r="B26" s="123">
        <v>2</v>
      </c>
      <c r="C26" s="123">
        <v>3</v>
      </c>
      <c r="D26" s="123">
        <v>4</v>
      </c>
      <c r="E26" s="124">
        <v>5</v>
      </c>
      <c r="F26" s="125">
        <v>6</v>
      </c>
      <c r="G26" s="126" t="s">
        <v>30</v>
      </c>
      <c r="H26" s="127" t="s">
        <v>31</v>
      </c>
      <c r="I26" s="128">
        <v>9</v>
      </c>
      <c r="J26" s="123">
        <v>10</v>
      </c>
      <c r="K26" s="129">
        <v>11</v>
      </c>
      <c r="L26" s="126">
        <v>12</v>
      </c>
      <c r="M26" s="130">
        <v>13</v>
      </c>
    </row>
    <row r="27" spans="1:13" ht="46.5" customHeight="1" thickTop="1">
      <c r="A27" s="3" t="s">
        <v>273</v>
      </c>
      <c r="B27" s="68">
        <v>180</v>
      </c>
      <c r="C27" s="144">
        <v>200</v>
      </c>
      <c r="D27" s="8" t="s">
        <v>0</v>
      </c>
      <c r="E27" s="53"/>
      <c r="F27" s="5">
        <f>E27*9.5%</f>
        <v>0</v>
      </c>
      <c r="G27" s="161">
        <f>E27+F27</f>
        <v>0</v>
      </c>
      <c r="H27" s="6">
        <f>G27*C27</f>
        <v>0</v>
      </c>
      <c r="I27" s="189"/>
      <c r="J27" s="33" t="s">
        <v>607</v>
      </c>
      <c r="K27" s="111"/>
      <c r="L27" s="5">
        <f>(K27*E27)/B27</f>
        <v>0</v>
      </c>
      <c r="M27" s="189"/>
    </row>
    <row r="28" spans="1:13" ht="38.25">
      <c r="A28" s="3" t="s">
        <v>274</v>
      </c>
      <c r="B28" s="68">
        <v>400</v>
      </c>
      <c r="C28" s="144">
        <v>50</v>
      </c>
      <c r="D28" s="8" t="s">
        <v>0</v>
      </c>
      <c r="E28" s="53"/>
      <c r="F28" s="5">
        <f t="shared" ref="F28:F43" si="4">E28*9.5%</f>
        <v>0</v>
      </c>
      <c r="G28" s="161">
        <f t="shared" ref="G28:G43" si="5">E28+F28</f>
        <v>0</v>
      </c>
      <c r="H28" s="6">
        <f t="shared" ref="H28:H43" si="6">G28*C28</f>
        <v>0</v>
      </c>
      <c r="I28" s="189"/>
      <c r="J28" s="33" t="s">
        <v>608</v>
      </c>
      <c r="K28" s="111"/>
      <c r="L28" s="5">
        <f t="shared" ref="L28:L43" si="7">(K28*E28)/B28</f>
        <v>0</v>
      </c>
      <c r="M28" s="189"/>
    </row>
    <row r="29" spans="1:13" ht="25.5">
      <c r="A29" s="3" t="s">
        <v>275</v>
      </c>
      <c r="B29" s="68">
        <v>500</v>
      </c>
      <c r="C29" s="144">
        <v>50</v>
      </c>
      <c r="D29" s="8" t="s">
        <v>0</v>
      </c>
      <c r="E29" s="53"/>
      <c r="F29" s="5">
        <f t="shared" si="4"/>
        <v>0</v>
      </c>
      <c r="G29" s="161">
        <f t="shared" si="5"/>
        <v>0</v>
      </c>
      <c r="H29" s="6">
        <f t="shared" si="6"/>
        <v>0</v>
      </c>
      <c r="I29" s="189"/>
      <c r="J29" s="33" t="s">
        <v>74</v>
      </c>
      <c r="K29" s="111"/>
      <c r="L29" s="5">
        <f t="shared" si="7"/>
        <v>0</v>
      </c>
      <c r="M29" s="189"/>
    </row>
    <row r="30" spans="1:13" ht="34.5" customHeight="1">
      <c r="A30" s="3" t="s">
        <v>276</v>
      </c>
      <c r="B30" s="68">
        <v>1</v>
      </c>
      <c r="C30" s="144">
        <v>50</v>
      </c>
      <c r="D30" s="8" t="s">
        <v>7</v>
      </c>
      <c r="E30" s="53"/>
      <c r="F30" s="5">
        <f t="shared" si="4"/>
        <v>0</v>
      </c>
      <c r="G30" s="161">
        <f t="shared" si="5"/>
        <v>0</v>
      </c>
      <c r="H30" s="6">
        <f t="shared" si="6"/>
        <v>0</v>
      </c>
      <c r="I30" s="189"/>
      <c r="J30" s="33">
        <v>1</v>
      </c>
      <c r="K30" s="111"/>
      <c r="L30" s="5">
        <f t="shared" si="7"/>
        <v>0</v>
      </c>
      <c r="M30" s="189"/>
    </row>
    <row r="31" spans="1:13" ht="25.5">
      <c r="A31" s="3" t="s">
        <v>277</v>
      </c>
      <c r="B31" s="68">
        <v>500</v>
      </c>
      <c r="C31" s="144">
        <v>150</v>
      </c>
      <c r="D31" s="8" t="s">
        <v>0</v>
      </c>
      <c r="E31" s="53"/>
      <c r="F31" s="5">
        <f t="shared" si="4"/>
        <v>0</v>
      </c>
      <c r="G31" s="161">
        <f t="shared" si="5"/>
        <v>0</v>
      </c>
      <c r="H31" s="6">
        <f t="shared" si="6"/>
        <v>0</v>
      </c>
      <c r="I31" s="189"/>
      <c r="J31" s="33" t="s">
        <v>74</v>
      </c>
      <c r="K31" s="111"/>
      <c r="L31" s="5">
        <f t="shared" si="7"/>
        <v>0</v>
      </c>
      <c r="M31" s="189"/>
    </row>
    <row r="32" spans="1:13" ht="42" customHeight="1">
      <c r="A32" s="3" t="s">
        <v>278</v>
      </c>
      <c r="B32" s="68">
        <v>250</v>
      </c>
      <c r="C32" s="144">
        <v>500</v>
      </c>
      <c r="D32" s="8" t="s">
        <v>0</v>
      </c>
      <c r="E32" s="53"/>
      <c r="F32" s="5">
        <f t="shared" si="4"/>
        <v>0</v>
      </c>
      <c r="G32" s="161">
        <f t="shared" si="5"/>
        <v>0</v>
      </c>
      <c r="H32" s="6">
        <f t="shared" si="6"/>
        <v>0</v>
      </c>
      <c r="I32" s="189"/>
      <c r="J32" s="33" t="s">
        <v>75</v>
      </c>
      <c r="K32" s="111"/>
      <c r="L32" s="5">
        <f t="shared" si="7"/>
        <v>0</v>
      </c>
      <c r="M32" s="189"/>
    </row>
    <row r="33" spans="1:13" ht="42" customHeight="1">
      <c r="A33" s="3" t="s">
        <v>279</v>
      </c>
      <c r="B33" s="68">
        <v>20</v>
      </c>
      <c r="C33" s="144">
        <v>1000</v>
      </c>
      <c r="D33" s="8" t="s">
        <v>0</v>
      </c>
      <c r="E33" s="53"/>
      <c r="F33" s="5">
        <f t="shared" si="4"/>
        <v>0</v>
      </c>
      <c r="G33" s="161">
        <f t="shared" si="5"/>
        <v>0</v>
      </c>
      <c r="H33" s="6">
        <f t="shared" si="6"/>
        <v>0</v>
      </c>
      <c r="I33" s="189"/>
      <c r="J33" s="33" t="s">
        <v>609</v>
      </c>
      <c r="K33" s="111"/>
      <c r="L33" s="5">
        <f t="shared" si="7"/>
        <v>0</v>
      </c>
      <c r="M33" s="189"/>
    </row>
    <row r="34" spans="1:13" ht="30.75" customHeight="1">
      <c r="A34" s="3" t="s">
        <v>280</v>
      </c>
      <c r="B34" s="68">
        <v>3</v>
      </c>
      <c r="C34" s="144">
        <v>20</v>
      </c>
      <c r="D34" s="8" t="s">
        <v>0</v>
      </c>
      <c r="E34" s="53"/>
      <c r="F34" s="5">
        <f t="shared" si="4"/>
        <v>0</v>
      </c>
      <c r="G34" s="161">
        <f t="shared" si="5"/>
        <v>0</v>
      </c>
      <c r="H34" s="6">
        <f t="shared" si="6"/>
        <v>0</v>
      </c>
      <c r="I34" s="189"/>
      <c r="J34" s="33" t="s">
        <v>610</v>
      </c>
      <c r="K34" s="111"/>
      <c r="L34" s="5">
        <f t="shared" si="7"/>
        <v>0</v>
      </c>
      <c r="M34" s="189"/>
    </row>
    <row r="35" spans="1:13" ht="29.25" customHeight="1">
      <c r="A35" s="3" t="s">
        <v>281</v>
      </c>
      <c r="B35" s="68">
        <v>140</v>
      </c>
      <c r="C35" s="144">
        <v>50</v>
      </c>
      <c r="D35" s="8" t="s">
        <v>0</v>
      </c>
      <c r="E35" s="53"/>
      <c r="F35" s="5">
        <f t="shared" si="4"/>
        <v>0</v>
      </c>
      <c r="G35" s="161">
        <f t="shared" si="5"/>
        <v>0</v>
      </c>
      <c r="H35" s="6">
        <f t="shared" si="6"/>
        <v>0</v>
      </c>
      <c r="I35" s="189"/>
      <c r="J35" s="33" t="s">
        <v>611</v>
      </c>
      <c r="K35" s="111"/>
      <c r="L35" s="5">
        <f t="shared" si="7"/>
        <v>0</v>
      </c>
      <c r="M35" s="189"/>
    </row>
    <row r="36" spans="1:13" ht="29.25" customHeight="1">
      <c r="A36" s="3" t="s">
        <v>282</v>
      </c>
      <c r="B36" s="68">
        <v>50</v>
      </c>
      <c r="C36" s="144">
        <v>200</v>
      </c>
      <c r="D36" s="8" t="s">
        <v>0</v>
      </c>
      <c r="E36" s="53"/>
      <c r="F36" s="5">
        <f t="shared" si="4"/>
        <v>0</v>
      </c>
      <c r="G36" s="161">
        <f t="shared" si="5"/>
        <v>0</v>
      </c>
      <c r="H36" s="6">
        <f t="shared" si="6"/>
        <v>0</v>
      </c>
      <c r="I36" s="189"/>
      <c r="J36" s="33" t="s">
        <v>78</v>
      </c>
      <c r="K36" s="111"/>
      <c r="L36" s="5">
        <f t="shared" si="7"/>
        <v>0</v>
      </c>
      <c r="M36" s="189"/>
    </row>
    <row r="37" spans="1:13" ht="40.5" customHeight="1">
      <c r="A37" s="3" t="s">
        <v>283</v>
      </c>
      <c r="B37" s="68">
        <v>140</v>
      </c>
      <c r="C37" s="144">
        <v>50</v>
      </c>
      <c r="D37" s="8" t="s">
        <v>0</v>
      </c>
      <c r="E37" s="53"/>
      <c r="F37" s="5">
        <f t="shared" si="4"/>
        <v>0</v>
      </c>
      <c r="G37" s="161">
        <f t="shared" si="5"/>
        <v>0</v>
      </c>
      <c r="H37" s="6">
        <f t="shared" si="6"/>
        <v>0</v>
      </c>
      <c r="I37" s="189"/>
      <c r="J37" s="33" t="s">
        <v>611</v>
      </c>
      <c r="K37" s="111"/>
      <c r="L37" s="5">
        <f t="shared" si="7"/>
        <v>0</v>
      </c>
      <c r="M37" s="189"/>
    </row>
    <row r="38" spans="1:13" ht="36.75" customHeight="1">
      <c r="A38" s="3" t="s">
        <v>284</v>
      </c>
      <c r="B38" s="68">
        <v>50</v>
      </c>
      <c r="C38" s="144">
        <v>200</v>
      </c>
      <c r="D38" s="8" t="s">
        <v>0</v>
      </c>
      <c r="E38" s="53"/>
      <c r="F38" s="5">
        <f t="shared" si="4"/>
        <v>0</v>
      </c>
      <c r="G38" s="161">
        <f t="shared" si="5"/>
        <v>0</v>
      </c>
      <c r="H38" s="6">
        <f t="shared" si="6"/>
        <v>0</v>
      </c>
      <c r="I38" s="189"/>
      <c r="J38" s="33" t="s">
        <v>78</v>
      </c>
      <c r="K38" s="111"/>
      <c r="L38" s="5">
        <f t="shared" si="7"/>
        <v>0</v>
      </c>
      <c r="M38" s="189"/>
    </row>
    <row r="39" spans="1:13" ht="31.5" customHeight="1">
      <c r="A39" s="3" t="s">
        <v>285</v>
      </c>
      <c r="B39" s="68">
        <v>140</v>
      </c>
      <c r="C39" s="144">
        <v>400</v>
      </c>
      <c r="D39" s="8" t="s">
        <v>0</v>
      </c>
      <c r="E39" s="53"/>
      <c r="F39" s="5">
        <f t="shared" si="4"/>
        <v>0</v>
      </c>
      <c r="G39" s="161">
        <f t="shared" si="5"/>
        <v>0</v>
      </c>
      <c r="H39" s="6">
        <f t="shared" si="6"/>
        <v>0</v>
      </c>
      <c r="I39" s="189"/>
      <c r="J39" s="33" t="s">
        <v>611</v>
      </c>
      <c r="K39" s="111"/>
      <c r="L39" s="5">
        <f t="shared" si="7"/>
        <v>0</v>
      </c>
      <c r="M39" s="189"/>
    </row>
    <row r="40" spans="1:13" ht="31.5" customHeight="1">
      <c r="A40" s="3" t="s">
        <v>286</v>
      </c>
      <c r="B40" s="68">
        <v>140</v>
      </c>
      <c r="C40" s="144">
        <v>100</v>
      </c>
      <c r="D40" s="8" t="s">
        <v>0</v>
      </c>
      <c r="E40" s="53"/>
      <c r="F40" s="5">
        <f t="shared" si="4"/>
        <v>0</v>
      </c>
      <c r="G40" s="161">
        <f t="shared" si="5"/>
        <v>0</v>
      </c>
      <c r="H40" s="6">
        <f t="shared" si="6"/>
        <v>0</v>
      </c>
      <c r="I40" s="189"/>
      <c r="J40" s="33" t="s">
        <v>611</v>
      </c>
      <c r="K40" s="111"/>
      <c r="L40" s="5">
        <f t="shared" si="7"/>
        <v>0</v>
      </c>
      <c r="M40" s="189"/>
    </row>
    <row r="41" spans="1:13" ht="37.5" customHeight="1">
      <c r="A41" s="3" t="s">
        <v>287</v>
      </c>
      <c r="B41" s="68">
        <v>1</v>
      </c>
      <c r="C41" s="144">
        <v>200</v>
      </c>
      <c r="D41" s="8" t="s">
        <v>8</v>
      </c>
      <c r="E41" s="53"/>
      <c r="F41" s="5">
        <f t="shared" si="4"/>
        <v>0</v>
      </c>
      <c r="G41" s="161">
        <f t="shared" si="5"/>
        <v>0</v>
      </c>
      <c r="H41" s="6">
        <f t="shared" si="6"/>
        <v>0</v>
      </c>
      <c r="I41" s="189"/>
      <c r="J41" s="33">
        <v>1</v>
      </c>
      <c r="K41" s="111"/>
      <c r="L41" s="5">
        <f t="shared" si="7"/>
        <v>0</v>
      </c>
      <c r="M41" s="189"/>
    </row>
    <row r="42" spans="1:13" s="173" customFormat="1" ht="37.5" customHeight="1">
      <c r="A42" s="181" t="s">
        <v>288</v>
      </c>
      <c r="B42" s="149">
        <v>180</v>
      </c>
      <c r="C42" s="325">
        <v>200</v>
      </c>
      <c r="D42" s="182" t="s">
        <v>0</v>
      </c>
      <c r="E42" s="277"/>
      <c r="F42" s="5">
        <f t="shared" si="4"/>
        <v>0</v>
      </c>
      <c r="G42" s="161">
        <f t="shared" si="5"/>
        <v>0</v>
      </c>
      <c r="H42" s="6">
        <f t="shared" si="6"/>
        <v>0</v>
      </c>
      <c r="I42" s="191"/>
      <c r="J42" s="179" t="s">
        <v>612</v>
      </c>
      <c r="K42" s="192"/>
      <c r="L42" s="5">
        <f t="shared" si="7"/>
        <v>0</v>
      </c>
      <c r="M42" s="191"/>
    </row>
    <row r="43" spans="1:13" ht="37.5" customHeight="1">
      <c r="A43" s="3" t="s">
        <v>289</v>
      </c>
      <c r="B43" s="68">
        <v>1</v>
      </c>
      <c r="C43" s="144">
        <v>50</v>
      </c>
      <c r="D43" s="8" t="s">
        <v>8</v>
      </c>
      <c r="E43" s="53"/>
      <c r="F43" s="5">
        <f t="shared" si="4"/>
        <v>0</v>
      </c>
      <c r="G43" s="161">
        <f t="shared" si="5"/>
        <v>0</v>
      </c>
      <c r="H43" s="6">
        <f t="shared" si="6"/>
        <v>0</v>
      </c>
      <c r="I43" s="189"/>
      <c r="J43" s="33">
        <v>1</v>
      </c>
      <c r="K43" s="111"/>
      <c r="L43" s="5">
        <f t="shared" si="7"/>
        <v>0</v>
      </c>
      <c r="M43" s="189"/>
    </row>
    <row r="44" spans="1:13" ht="124.5" customHeight="1">
      <c r="A44" s="115" t="s">
        <v>12</v>
      </c>
      <c r="B44" s="116" t="s">
        <v>53</v>
      </c>
      <c r="C44" s="115" t="s">
        <v>13</v>
      </c>
      <c r="D44" s="115" t="s">
        <v>14</v>
      </c>
      <c r="E44" s="117" t="s">
        <v>15</v>
      </c>
      <c r="F44" s="118" t="s">
        <v>18</v>
      </c>
      <c r="G44" s="119" t="s">
        <v>16</v>
      </c>
      <c r="H44" s="120" t="s">
        <v>17</v>
      </c>
      <c r="I44" s="121" t="s">
        <v>25</v>
      </c>
      <c r="J44" s="115" t="s">
        <v>594</v>
      </c>
      <c r="K44" s="117" t="s">
        <v>595</v>
      </c>
      <c r="L44" s="119" t="s">
        <v>19</v>
      </c>
      <c r="M44" s="122" t="s">
        <v>20</v>
      </c>
    </row>
    <row r="45" spans="1:13" s="46" customFormat="1" ht="14.25" customHeight="1" thickBot="1">
      <c r="A45" s="123">
        <v>1</v>
      </c>
      <c r="B45" s="123">
        <v>2</v>
      </c>
      <c r="C45" s="123">
        <v>3</v>
      </c>
      <c r="D45" s="123">
        <v>4</v>
      </c>
      <c r="E45" s="124">
        <v>5</v>
      </c>
      <c r="F45" s="125">
        <v>6</v>
      </c>
      <c r="G45" s="126" t="s">
        <v>30</v>
      </c>
      <c r="H45" s="127" t="s">
        <v>31</v>
      </c>
      <c r="I45" s="128">
        <v>9</v>
      </c>
      <c r="J45" s="123">
        <v>10</v>
      </c>
      <c r="K45" s="129">
        <v>11</v>
      </c>
      <c r="L45" s="126">
        <v>12</v>
      </c>
      <c r="M45" s="130">
        <v>13</v>
      </c>
    </row>
    <row r="46" spans="1:13" ht="49.5" customHeight="1" thickTop="1">
      <c r="A46" s="3" t="s">
        <v>332</v>
      </c>
      <c r="B46" s="68">
        <v>160</v>
      </c>
      <c r="C46" s="144">
        <v>1000</v>
      </c>
      <c r="D46" s="8" t="s">
        <v>0</v>
      </c>
      <c r="E46" s="53"/>
      <c r="F46" s="5">
        <f>E46*9.5%</f>
        <v>0</v>
      </c>
      <c r="G46" s="161">
        <f>E46+F46</f>
        <v>0</v>
      </c>
      <c r="H46" s="6">
        <f>G46*C46</f>
        <v>0</v>
      </c>
      <c r="I46" s="189"/>
      <c r="J46" s="33" t="s">
        <v>612</v>
      </c>
      <c r="K46" s="111"/>
      <c r="L46" s="5">
        <f>(K46*E46)/B46</f>
        <v>0</v>
      </c>
      <c r="M46" s="189"/>
    </row>
    <row r="47" spans="1:13" ht="48" customHeight="1">
      <c r="A47" s="3" t="s">
        <v>290</v>
      </c>
      <c r="B47" s="68">
        <v>1</v>
      </c>
      <c r="C47" s="144">
        <v>50</v>
      </c>
      <c r="D47" s="8" t="s">
        <v>0</v>
      </c>
      <c r="E47" s="53"/>
      <c r="F47" s="5">
        <f t="shared" ref="F47:F58" si="8">E47*9.5%</f>
        <v>0</v>
      </c>
      <c r="G47" s="161">
        <f t="shared" ref="G47:G58" si="9">E47+F47</f>
        <v>0</v>
      </c>
      <c r="H47" s="6">
        <f t="shared" ref="H47:H58" si="10">G47*C47</f>
        <v>0</v>
      </c>
      <c r="I47" s="189"/>
      <c r="J47" s="33">
        <v>1</v>
      </c>
      <c r="K47" s="111"/>
      <c r="L47" s="5">
        <f t="shared" ref="L47:L58" si="11">(K47*E47)/B47</f>
        <v>0</v>
      </c>
      <c r="M47" s="189"/>
    </row>
    <row r="48" spans="1:13" ht="57.75" customHeight="1">
      <c r="A48" s="3" t="s">
        <v>291</v>
      </c>
      <c r="B48" s="68">
        <v>150</v>
      </c>
      <c r="C48" s="144">
        <v>100</v>
      </c>
      <c r="D48" s="8" t="s">
        <v>0</v>
      </c>
      <c r="E48" s="53"/>
      <c r="F48" s="5">
        <f t="shared" si="8"/>
        <v>0</v>
      </c>
      <c r="G48" s="161">
        <f t="shared" si="9"/>
        <v>0</v>
      </c>
      <c r="H48" s="6">
        <f t="shared" si="10"/>
        <v>0</v>
      </c>
      <c r="I48" s="189"/>
      <c r="J48" s="33" t="s">
        <v>607</v>
      </c>
      <c r="K48" s="111"/>
      <c r="L48" s="5">
        <f t="shared" si="11"/>
        <v>0</v>
      </c>
      <c r="M48" s="189"/>
    </row>
    <row r="49" spans="1:13" ht="66.599999999999994" customHeight="1">
      <c r="A49" s="2" t="s">
        <v>333</v>
      </c>
      <c r="B49" s="68">
        <v>150</v>
      </c>
      <c r="C49" s="144">
        <v>100</v>
      </c>
      <c r="D49" s="8" t="s">
        <v>0</v>
      </c>
      <c r="E49" s="53"/>
      <c r="F49" s="5">
        <f t="shared" si="8"/>
        <v>0</v>
      </c>
      <c r="G49" s="161">
        <f t="shared" si="9"/>
        <v>0</v>
      </c>
      <c r="H49" s="6">
        <f t="shared" si="10"/>
        <v>0</v>
      </c>
      <c r="I49" s="189"/>
      <c r="J49" s="33" t="s">
        <v>607</v>
      </c>
      <c r="K49" s="111"/>
      <c r="L49" s="5">
        <f t="shared" si="11"/>
        <v>0</v>
      </c>
      <c r="M49" s="189"/>
    </row>
    <row r="50" spans="1:13" ht="42.75" customHeight="1">
      <c r="A50" s="3" t="s">
        <v>292</v>
      </c>
      <c r="B50" s="68">
        <v>1</v>
      </c>
      <c r="C50" s="144">
        <v>10</v>
      </c>
      <c r="D50" s="8" t="s">
        <v>7</v>
      </c>
      <c r="E50" s="53"/>
      <c r="F50" s="5">
        <f t="shared" si="8"/>
        <v>0</v>
      </c>
      <c r="G50" s="161">
        <f t="shared" si="9"/>
        <v>0</v>
      </c>
      <c r="H50" s="6">
        <f t="shared" si="10"/>
        <v>0</v>
      </c>
      <c r="I50" s="189"/>
      <c r="J50" s="33"/>
      <c r="K50" s="111"/>
      <c r="L50" s="5">
        <f t="shared" si="11"/>
        <v>0</v>
      </c>
      <c r="M50" s="189"/>
    </row>
    <row r="51" spans="1:13" ht="42.75" customHeight="1">
      <c r="A51" s="3" t="s">
        <v>293</v>
      </c>
      <c r="B51" s="68">
        <v>150</v>
      </c>
      <c r="C51" s="144">
        <v>1500</v>
      </c>
      <c r="D51" s="8" t="s">
        <v>0</v>
      </c>
      <c r="E51" s="53"/>
      <c r="F51" s="5">
        <f t="shared" si="8"/>
        <v>0</v>
      </c>
      <c r="G51" s="161">
        <f t="shared" si="9"/>
        <v>0</v>
      </c>
      <c r="H51" s="6">
        <f t="shared" si="10"/>
        <v>0</v>
      </c>
      <c r="I51" s="189"/>
      <c r="J51" s="33" t="s">
        <v>607</v>
      </c>
      <c r="K51" s="111"/>
      <c r="L51" s="5">
        <f t="shared" si="11"/>
        <v>0</v>
      </c>
      <c r="M51" s="189"/>
    </row>
    <row r="52" spans="1:13" s="180" customFormat="1" ht="49.5" customHeight="1">
      <c r="A52" s="3" t="s">
        <v>294</v>
      </c>
      <c r="B52" s="149">
        <v>150</v>
      </c>
      <c r="C52" s="325">
        <v>1500</v>
      </c>
      <c r="D52" s="182" t="s">
        <v>0</v>
      </c>
      <c r="E52" s="277"/>
      <c r="F52" s="5">
        <f t="shared" si="8"/>
        <v>0</v>
      </c>
      <c r="G52" s="161">
        <f t="shared" si="9"/>
        <v>0</v>
      </c>
      <c r="H52" s="6">
        <f t="shared" si="10"/>
        <v>0</v>
      </c>
      <c r="I52" s="190"/>
      <c r="J52" s="33" t="s">
        <v>607</v>
      </c>
      <c r="K52" s="276"/>
      <c r="L52" s="5">
        <f t="shared" si="11"/>
        <v>0</v>
      </c>
      <c r="M52" s="190"/>
    </row>
    <row r="53" spans="1:13" s="180" customFormat="1" ht="39" customHeight="1">
      <c r="A53" s="3" t="s">
        <v>295</v>
      </c>
      <c r="B53" s="149">
        <v>500</v>
      </c>
      <c r="C53" s="325">
        <v>50</v>
      </c>
      <c r="D53" s="182" t="s">
        <v>0</v>
      </c>
      <c r="E53" s="277"/>
      <c r="F53" s="5">
        <f t="shared" si="8"/>
        <v>0</v>
      </c>
      <c r="G53" s="161">
        <f t="shared" si="9"/>
        <v>0</v>
      </c>
      <c r="H53" s="6">
        <f t="shared" si="10"/>
        <v>0</v>
      </c>
      <c r="I53" s="190"/>
      <c r="J53" s="33" t="s">
        <v>74</v>
      </c>
      <c r="K53" s="276"/>
      <c r="L53" s="5">
        <f t="shared" si="11"/>
        <v>0</v>
      </c>
      <c r="M53" s="190"/>
    </row>
    <row r="54" spans="1:13" s="180" customFormat="1" ht="41.25" customHeight="1">
      <c r="A54" s="3" t="s">
        <v>334</v>
      </c>
      <c r="B54" s="149">
        <v>150</v>
      </c>
      <c r="C54" s="325">
        <v>500</v>
      </c>
      <c r="D54" s="182" t="s">
        <v>0</v>
      </c>
      <c r="E54" s="277"/>
      <c r="F54" s="5">
        <f t="shared" si="8"/>
        <v>0</v>
      </c>
      <c r="G54" s="161">
        <f t="shared" si="9"/>
        <v>0</v>
      </c>
      <c r="H54" s="6">
        <f t="shared" si="10"/>
        <v>0</v>
      </c>
      <c r="I54" s="190"/>
      <c r="J54" s="33" t="s">
        <v>612</v>
      </c>
      <c r="K54" s="276"/>
      <c r="L54" s="5">
        <f t="shared" si="11"/>
        <v>0</v>
      </c>
      <c r="M54" s="190"/>
    </row>
    <row r="55" spans="1:13" s="180" customFormat="1" ht="41.25" customHeight="1">
      <c r="A55" s="3" t="s">
        <v>335</v>
      </c>
      <c r="B55" s="149">
        <v>150</v>
      </c>
      <c r="C55" s="325">
        <v>100</v>
      </c>
      <c r="D55" s="182" t="s">
        <v>0</v>
      </c>
      <c r="E55" s="277"/>
      <c r="F55" s="5">
        <f t="shared" si="8"/>
        <v>0</v>
      </c>
      <c r="G55" s="161">
        <f t="shared" si="9"/>
        <v>0</v>
      </c>
      <c r="H55" s="6">
        <f t="shared" si="10"/>
        <v>0</v>
      </c>
      <c r="I55" s="190"/>
      <c r="J55" s="33" t="s">
        <v>607</v>
      </c>
      <c r="K55" s="276"/>
      <c r="L55" s="5">
        <f t="shared" si="11"/>
        <v>0</v>
      </c>
      <c r="M55" s="190"/>
    </row>
    <row r="56" spans="1:13" s="180" customFormat="1" ht="41.25" customHeight="1">
      <c r="A56" s="3" t="s">
        <v>336</v>
      </c>
      <c r="B56" s="149">
        <v>150</v>
      </c>
      <c r="C56" s="325">
        <v>100</v>
      </c>
      <c r="D56" s="182" t="s">
        <v>0</v>
      </c>
      <c r="E56" s="277"/>
      <c r="F56" s="5">
        <f t="shared" si="8"/>
        <v>0</v>
      </c>
      <c r="G56" s="161">
        <f t="shared" si="9"/>
        <v>0</v>
      </c>
      <c r="H56" s="6">
        <f t="shared" si="10"/>
        <v>0</v>
      </c>
      <c r="I56" s="190"/>
      <c r="J56" s="33" t="s">
        <v>607</v>
      </c>
      <c r="K56" s="276"/>
      <c r="L56" s="5">
        <f t="shared" si="11"/>
        <v>0</v>
      </c>
      <c r="M56" s="190"/>
    </row>
    <row r="57" spans="1:13" ht="35.25" customHeight="1">
      <c r="A57" s="3" t="s">
        <v>296</v>
      </c>
      <c r="B57" s="68">
        <v>180</v>
      </c>
      <c r="C57" s="144">
        <v>100</v>
      </c>
      <c r="D57" s="8" t="s">
        <v>0</v>
      </c>
      <c r="E57" s="53"/>
      <c r="F57" s="5">
        <f t="shared" si="8"/>
        <v>0</v>
      </c>
      <c r="G57" s="161">
        <f t="shared" si="9"/>
        <v>0</v>
      </c>
      <c r="H57" s="6">
        <f t="shared" si="10"/>
        <v>0</v>
      </c>
      <c r="I57" s="189"/>
      <c r="J57" s="33" t="s">
        <v>612</v>
      </c>
      <c r="K57" s="111"/>
      <c r="L57" s="5">
        <f t="shared" si="11"/>
        <v>0</v>
      </c>
      <c r="M57" s="189"/>
    </row>
    <row r="58" spans="1:13" ht="45" customHeight="1">
      <c r="A58" s="3" t="s">
        <v>297</v>
      </c>
      <c r="B58" s="68">
        <v>100</v>
      </c>
      <c r="C58" s="144">
        <v>1000</v>
      </c>
      <c r="D58" s="8" t="s">
        <v>0</v>
      </c>
      <c r="E58" s="53"/>
      <c r="F58" s="5">
        <f t="shared" si="8"/>
        <v>0</v>
      </c>
      <c r="G58" s="161">
        <f t="shared" si="9"/>
        <v>0</v>
      </c>
      <c r="H58" s="6">
        <f t="shared" si="10"/>
        <v>0</v>
      </c>
      <c r="I58" s="189"/>
      <c r="J58" s="33" t="s">
        <v>77</v>
      </c>
      <c r="K58" s="111"/>
      <c r="L58" s="5">
        <f t="shared" si="11"/>
        <v>0</v>
      </c>
      <c r="M58" s="189"/>
    </row>
    <row r="59" spans="1:13" ht="124.5" customHeight="1">
      <c r="A59" s="115" t="s">
        <v>12</v>
      </c>
      <c r="B59" s="116" t="s">
        <v>53</v>
      </c>
      <c r="C59" s="115" t="s">
        <v>13</v>
      </c>
      <c r="D59" s="115" t="s">
        <v>14</v>
      </c>
      <c r="E59" s="117" t="s">
        <v>15</v>
      </c>
      <c r="F59" s="118" t="s">
        <v>18</v>
      </c>
      <c r="G59" s="119" t="s">
        <v>16</v>
      </c>
      <c r="H59" s="120" t="s">
        <v>17</v>
      </c>
      <c r="I59" s="121" t="s">
        <v>25</v>
      </c>
      <c r="J59" s="115" t="s">
        <v>594</v>
      </c>
      <c r="K59" s="117" t="s">
        <v>595</v>
      </c>
      <c r="L59" s="119" t="s">
        <v>19</v>
      </c>
      <c r="M59" s="122" t="s">
        <v>20</v>
      </c>
    </row>
    <row r="60" spans="1:13" s="46" customFormat="1" ht="14.25" customHeight="1" thickBot="1">
      <c r="A60" s="123">
        <v>1</v>
      </c>
      <c r="B60" s="123">
        <v>2</v>
      </c>
      <c r="C60" s="123">
        <v>3</v>
      </c>
      <c r="D60" s="123">
        <v>4</v>
      </c>
      <c r="E60" s="124">
        <v>5</v>
      </c>
      <c r="F60" s="125">
        <v>6</v>
      </c>
      <c r="G60" s="126" t="s">
        <v>30</v>
      </c>
      <c r="H60" s="127" t="s">
        <v>31</v>
      </c>
      <c r="I60" s="128">
        <v>9</v>
      </c>
      <c r="J60" s="123">
        <v>10</v>
      </c>
      <c r="K60" s="129">
        <v>11</v>
      </c>
      <c r="L60" s="126">
        <v>12</v>
      </c>
      <c r="M60" s="130">
        <v>13</v>
      </c>
    </row>
    <row r="61" spans="1:13" ht="38.25" customHeight="1" thickTop="1">
      <c r="A61" s="181" t="s">
        <v>337</v>
      </c>
      <c r="B61" s="68">
        <v>170</v>
      </c>
      <c r="C61" s="144">
        <v>1000</v>
      </c>
      <c r="D61" s="8" t="s">
        <v>0</v>
      </c>
      <c r="E61" s="53"/>
      <c r="F61" s="5">
        <f t="shared" ref="F61:F78" si="12">E61*9.5%</f>
        <v>0</v>
      </c>
      <c r="G61" s="161">
        <f t="shared" ref="G61:G78" si="13">E61+F61</f>
        <v>0</v>
      </c>
      <c r="H61" s="6">
        <f t="shared" ref="H61:H78" si="14">G61*C61</f>
        <v>0</v>
      </c>
      <c r="I61" s="189"/>
      <c r="J61" s="33" t="s">
        <v>607</v>
      </c>
      <c r="K61" s="111"/>
      <c r="L61" s="5">
        <f t="shared" ref="L61:L78" si="15">(K61*E61)/B61</f>
        <v>0</v>
      </c>
      <c r="M61" s="189"/>
    </row>
    <row r="62" spans="1:13" ht="36.75" customHeight="1">
      <c r="A62" s="181" t="s">
        <v>338</v>
      </c>
      <c r="B62" s="68">
        <v>170</v>
      </c>
      <c r="C62" s="144">
        <v>1000</v>
      </c>
      <c r="D62" s="8" t="s">
        <v>0</v>
      </c>
      <c r="E62" s="53"/>
      <c r="F62" s="5">
        <f t="shared" si="12"/>
        <v>0</v>
      </c>
      <c r="G62" s="161">
        <f t="shared" si="13"/>
        <v>0</v>
      </c>
      <c r="H62" s="6">
        <f t="shared" si="14"/>
        <v>0</v>
      </c>
      <c r="I62" s="189"/>
      <c r="J62" s="33" t="s">
        <v>607</v>
      </c>
      <c r="K62" s="111"/>
      <c r="L62" s="5">
        <f t="shared" si="15"/>
        <v>0</v>
      </c>
      <c r="M62" s="189"/>
    </row>
    <row r="63" spans="1:13" ht="36.75" customHeight="1">
      <c r="A63" s="181" t="s">
        <v>459</v>
      </c>
      <c r="B63" s="68">
        <v>200</v>
      </c>
      <c r="C63" s="144">
        <v>1000</v>
      </c>
      <c r="D63" s="8" t="s">
        <v>0</v>
      </c>
      <c r="E63" s="53"/>
      <c r="F63" s="5">
        <f t="shared" si="12"/>
        <v>0</v>
      </c>
      <c r="G63" s="161">
        <f t="shared" si="13"/>
        <v>0</v>
      </c>
      <c r="H63" s="6">
        <f t="shared" si="14"/>
        <v>0</v>
      </c>
      <c r="I63" s="189"/>
      <c r="J63" s="33" t="s">
        <v>607</v>
      </c>
      <c r="K63" s="111"/>
      <c r="L63" s="5">
        <f t="shared" si="15"/>
        <v>0</v>
      </c>
      <c r="M63" s="189"/>
    </row>
    <row r="64" spans="1:13" ht="27" customHeight="1">
      <c r="A64" s="3" t="s">
        <v>339</v>
      </c>
      <c r="B64" s="68">
        <v>1</v>
      </c>
      <c r="C64" s="144">
        <v>2</v>
      </c>
      <c r="D64" s="8" t="s">
        <v>7</v>
      </c>
      <c r="E64" s="53"/>
      <c r="F64" s="5">
        <f t="shared" si="12"/>
        <v>0</v>
      </c>
      <c r="G64" s="161">
        <f t="shared" si="13"/>
        <v>0</v>
      </c>
      <c r="H64" s="6">
        <f t="shared" si="14"/>
        <v>0</v>
      </c>
      <c r="I64" s="189"/>
      <c r="J64" s="33"/>
      <c r="K64" s="111"/>
      <c r="L64" s="5">
        <f t="shared" si="15"/>
        <v>0</v>
      </c>
      <c r="M64" s="189"/>
    </row>
    <row r="65" spans="1:13" ht="49.5" customHeight="1">
      <c r="A65" s="3" t="s">
        <v>298</v>
      </c>
      <c r="B65" s="68">
        <v>350</v>
      </c>
      <c r="C65" s="144">
        <v>10</v>
      </c>
      <c r="D65" s="8" t="s">
        <v>0</v>
      </c>
      <c r="E65" s="53"/>
      <c r="F65" s="5">
        <f t="shared" si="12"/>
        <v>0</v>
      </c>
      <c r="G65" s="161">
        <f t="shared" si="13"/>
        <v>0</v>
      </c>
      <c r="H65" s="6">
        <f t="shared" si="14"/>
        <v>0</v>
      </c>
      <c r="I65" s="189"/>
      <c r="J65" s="33" t="s">
        <v>613</v>
      </c>
      <c r="K65" s="111"/>
      <c r="L65" s="5">
        <f t="shared" si="15"/>
        <v>0</v>
      </c>
      <c r="M65" s="189"/>
    </row>
    <row r="66" spans="1:13" ht="42.75" customHeight="1">
      <c r="A66" s="3" t="s">
        <v>299</v>
      </c>
      <c r="B66" s="68">
        <v>1</v>
      </c>
      <c r="C66" s="144">
        <v>2</v>
      </c>
      <c r="D66" s="8" t="s">
        <v>0</v>
      </c>
      <c r="E66" s="53"/>
      <c r="F66" s="5">
        <f t="shared" si="12"/>
        <v>0</v>
      </c>
      <c r="G66" s="161">
        <f t="shared" si="13"/>
        <v>0</v>
      </c>
      <c r="H66" s="6">
        <f t="shared" si="14"/>
        <v>0</v>
      </c>
      <c r="I66" s="189"/>
      <c r="J66" s="33">
        <v>5</v>
      </c>
      <c r="K66" s="111"/>
      <c r="L66" s="5">
        <f t="shared" si="15"/>
        <v>0</v>
      </c>
      <c r="M66" s="189"/>
    </row>
    <row r="67" spans="1:13" ht="33" customHeight="1">
      <c r="A67" s="181" t="s">
        <v>300</v>
      </c>
      <c r="B67" s="68">
        <v>400</v>
      </c>
      <c r="C67" s="144">
        <v>10</v>
      </c>
      <c r="D67" s="8" t="s">
        <v>0</v>
      </c>
      <c r="E67" s="53"/>
      <c r="F67" s="5">
        <f t="shared" si="12"/>
        <v>0</v>
      </c>
      <c r="G67" s="161">
        <f t="shared" si="13"/>
        <v>0</v>
      </c>
      <c r="H67" s="6">
        <f t="shared" si="14"/>
        <v>0</v>
      </c>
      <c r="I67" s="189"/>
      <c r="J67" s="33" t="s">
        <v>613</v>
      </c>
      <c r="K67" s="111"/>
      <c r="L67" s="5">
        <f t="shared" si="15"/>
        <v>0</v>
      </c>
      <c r="M67" s="189"/>
    </row>
    <row r="68" spans="1:13" ht="33" customHeight="1">
      <c r="A68" s="181" t="s">
        <v>301</v>
      </c>
      <c r="B68" s="68">
        <v>3</v>
      </c>
      <c r="C68" s="144">
        <v>40</v>
      </c>
      <c r="D68" s="8" t="s">
        <v>7</v>
      </c>
      <c r="E68" s="53"/>
      <c r="F68" s="5">
        <f t="shared" si="12"/>
        <v>0</v>
      </c>
      <c r="G68" s="161">
        <f t="shared" si="13"/>
        <v>0</v>
      </c>
      <c r="H68" s="6">
        <f t="shared" si="14"/>
        <v>0</v>
      </c>
      <c r="I68" s="189"/>
      <c r="J68" s="33"/>
      <c r="K68" s="111"/>
      <c r="L68" s="5">
        <f t="shared" si="15"/>
        <v>0</v>
      </c>
      <c r="M68" s="189"/>
    </row>
    <row r="69" spans="1:13" ht="33" customHeight="1">
      <c r="A69" s="3" t="s">
        <v>302</v>
      </c>
      <c r="B69" s="68">
        <v>400</v>
      </c>
      <c r="C69" s="144">
        <v>10</v>
      </c>
      <c r="D69" s="8" t="s">
        <v>0</v>
      </c>
      <c r="E69" s="53"/>
      <c r="F69" s="5">
        <f t="shared" si="12"/>
        <v>0</v>
      </c>
      <c r="G69" s="161">
        <f t="shared" si="13"/>
        <v>0</v>
      </c>
      <c r="H69" s="6">
        <f t="shared" si="14"/>
        <v>0</v>
      </c>
      <c r="I69" s="189"/>
      <c r="J69" s="33" t="s">
        <v>613</v>
      </c>
      <c r="K69" s="111"/>
      <c r="L69" s="5">
        <f t="shared" si="15"/>
        <v>0</v>
      </c>
      <c r="M69" s="189"/>
    </row>
    <row r="70" spans="1:13" ht="33" customHeight="1">
      <c r="A70" s="3" t="s">
        <v>303</v>
      </c>
      <c r="B70" s="68">
        <v>3</v>
      </c>
      <c r="C70" s="144">
        <v>40</v>
      </c>
      <c r="D70" s="8" t="s">
        <v>7</v>
      </c>
      <c r="E70" s="53"/>
      <c r="F70" s="5">
        <f t="shared" si="12"/>
        <v>0</v>
      </c>
      <c r="G70" s="161">
        <f t="shared" si="13"/>
        <v>0</v>
      </c>
      <c r="H70" s="6">
        <f t="shared" si="14"/>
        <v>0</v>
      </c>
      <c r="I70" s="189"/>
      <c r="J70" s="33"/>
      <c r="K70" s="111"/>
      <c r="L70" s="5">
        <f t="shared" si="15"/>
        <v>0</v>
      </c>
      <c r="M70" s="189"/>
    </row>
    <row r="71" spans="1:13" ht="33" customHeight="1">
      <c r="A71" s="181" t="s">
        <v>304</v>
      </c>
      <c r="B71" s="68">
        <v>400</v>
      </c>
      <c r="C71" s="144">
        <v>10</v>
      </c>
      <c r="D71" s="8" t="s">
        <v>0</v>
      </c>
      <c r="E71" s="53"/>
      <c r="F71" s="5">
        <f t="shared" si="12"/>
        <v>0</v>
      </c>
      <c r="G71" s="161">
        <f t="shared" si="13"/>
        <v>0</v>
      </c>
      <c r="H71" s="6">
        <f t="shared" si="14"/>
        <v>0</v>
      </c>
      <c r="I71" s="189"/>
      <c r="J71" s="33" t="s">
        <v>613</v>
      </c>
      <c r="K71" s="111"/>
      <c r="L71" s="5">
        <f t="shared" si="15"/>
        <v>0</v>
      </c>
      <c r="M71" s="189"/>
    </row>
    <row r="72" spans="1:13" ht="33" customHeight="1">
      <c r="A72" s="181" t="s">
        <v>340</v>
      </c>
      <c r="B72" s="68">
        <v>400</v>
      </c>
      <c r="C72" s="144">
        <v>10</v>
      </c>
      <c r="D72" s="8" t="s">
        <v>0</v>
      </c>
      <c r="E72" s="53"/>
      <c r="F72" s="5">
        <f t="shared" si="12"/>
        <v>0</v>
      </c>
      <c r="G72" s="161">
        <f t="shared" si="13"/>
        <v>0</v>
      </c>
      <c r="H72" s="6">
        <f t="shared" si="14"/>
        <v>0</v>
      </c>
      <c r="I72" s="189"/>
      <c r="J72" s="33" t="s">
        <v>613</v>
      </c>
      <c r="K72" s="111"/>
      <c r="L72" s="5">
        <f t="shared" si="15"/>
        <v>0</v>
      </c>
      <c r="M72" s="189"/>
    </row>
    <row r="73" spans="1:13" ht="34.5" customHeight="1">
      <c r="A73" s="181" t="s">
        <v>305</v>
      </c>
      <c r="B73" s="149">
        <v>150</v>
      </c>
      <c r="C73" s="325">
        <v>100</v>
      </c>
      <c r="D73" s="182" t="s">
        <v>0</v>
      </c>
      <c r="E73" s="277"/>
      <c r="F73" s="5">
        <f t="shared" si="12"/>
        <v>0</v>
      </c>
      <c r="G73" s="161">
        <f t="shared" si="13"/>
        <v>0</v>
      </c>
      <c r="H73" s="6">
        <f t="shared" si="14"/>
        <v>0</v>
      </c>
      <c r="I73" s="191"/>
      <c r="J73" s="179" t="s">
        <v>614</v>
      </c>
      <c r="K73" s="192"/>
      <c r="L73" s="5">
        <f t="shared" si="15"/>
        <v>0</v>
      </c>
      <c r="M73" s="189"/>
    </row>
    <row r="74" spans="1:13" ht="34.5" customHeight="1">
      <c r="A74" s="181" t="s">
        <v>306</v>
      </c>
      <c r="B74" s="149">
        <v>1</v>
      </c>
      <c r="C74" s="325">
        <v>10</v>
      </c>
      <c r="D74" s="182" t="s">
        <v>7</v>
      </c>
      <c r="E74" s="277"/>
      <c r="F74" s="5">
        <f t="shared" si="12"/>
        <v>0</v>
      </c>
      <c r="G74" s="161">
        <f t="shared" si="13"/>
        <v>0</v>
      </c>
      <c r="H74" s="6">
        <f t="shared" si="14"/>
        <v>0</v>
      </c>
      <c r="I74" s="191"/>
      <c r="J74" s="33"/>
      <c r="K74" s="192"/>
      <c r="L74" s="5">
        <f t="shared" si="15"/>
        <v>0</v>
      </c>
      <c r="M74" s="189"/>
    </row>
    <row r="75" spans="1:13" ht="29.25" customHeight="1">
      <c r="A75" s="3" t="s">
        <v>307</v>
      </c>
      <c r="B75" s="68">
        <v>250</v>
      </c>
      <c r="C75" s="144">
        <v>5</v>
      </c>
      <c r="D75" s="8" t="s">
        <v>0</v>
      </c>
      <c r="E75" s="53"/>
      <c r="F75" s="5">
        <f t="shared" si="12"/>
        <v>0</v>
      </c>
      <c r="G75" s="161">
        <f t="shared" si="13"/>
        <v>0</v>
      </c>
      <c r="H75" s="6">
        <f t="shared" si="14"/>
        <v>0</v>
      </c>
      <c r="I75" s="189"/>
      <c r="J75" s="33" t="s">
        <v>75</v>
      </c>
      <c r="K75" s="111"/>
      <c r="L75" s="5">
        <f t="shared" si="15"/>
        <v>0</v>
      </c>
      <c r="M75" s="189"/>
    </row>
    <row r="76" spans="1:13" ht="33" customHeight="1">
      <c r="A76" s="3" t="s">
        <v>308</v>
      </c>
      <c r="B76" s="68">
        <v>1</v>
      </c>
      <c r="C76" s="144">
        <v>5</v>
      </c>
      <c r="D76" s="8" t="s">
        <v>7</v>
      </c>
      <c r="E76" s="53"/>
      <c r="F76" s="5">
        <f t="shared" si="12"/>
        <v>0</v>
      </c>
      <c r="G76" s="161">
        <f t="shared" si="13"/>
        <v>0</v>
      </c>
      <c r="H76" s="6">
        <f t="shared" si="14"/>
        <v>0</v>
      </c>
      <c r="I76" s="189"/>
      <c r="J76" s="33"/>
      <c r="K76" s="111"/>
      <c r="L76" s="5">
        <f t="shared" si="15"/>
        <v>0</v>
      </c>
      <c r="M76" s="189"/>
    </row>
    <row r="77" spans="1:13" ht="33" customHeight="1">
      <c r="A77" s="3" t="s">
        <v>309</v>
      </c>
      <c r="B77" s="68">
        <v>300</v>
      </c>
      <c r="C77" s="144">
        <v>5</v>
      </c>
      <c r="D77" s="8" t="s">
        <v>0</v>
      </c>
      <c r="E77" s="53"/>
      <c r="F77" s="5">
        <f t="shared" si="12"/>
        <v>0</v>
      </c>
      <c r="G77" s="161">
        <f t="shared" si="13"/>
        <v>0</v>
      </c>
      <c r="H77" s="6">
        <f t="shared" si="14"/>
        <v>0</v>
      </c>
      <c r="I77" s="189"/>
      <c r="J77" s="33" t="s">
        <v>613</v>
      </c>
      <c r="K77" s="111"/>
      <c r="L77" s="5">
        <f t="shared" si="15"/>
        <v>0</v>
      </c>
      <c r="M77" s="189"/>
    </row>
    <row r="78" spans="1:13" ht="33" customHeight="1">
      <c r="A78" s="181" t="s">
        <v>310</v>
      </c>
      <c r="B78" s="68">
        <v>500</v>
      </c>
      <c r="C78" s="144">
        <v>5</v>
      </c>
      <c r="D78" s="8" t="s">
        <v>0</v>
      </c>
      <c r="E78" s="53"/>
      <c r="F78" s="5">
        <f t="shared" si="12"/>
        <v>0</v>
      </c>
      <c r="G78" s="161">
        <f t="shared" si="13"/>
        <v>0</v>
      </c>
      <c r="H78" s="6">
        <f t="shared" si="14"/>
        <v>0</v>
      </c>
      <c r="I78" s="189"/>
      <c r="J78" s="33" t="s">
        <v>74</v>
      </c>
      <c r="K78" s="111"/>
      <c r="L78" s="5">
        <f t="shared" si="15"/>
        <v>0</v>
      </c>
      <c r="M78" s="189"/>
    </row>
    <row r="79" spans="1:13" ht="124.5" customHeight="1">
      <c r="A79" s="115" t="s">
        <v>12</v>
      </c>
      <c r="B79" s="116" t="s">
        <v>53</v>
      </c>
      <c r="C79" s="115" t="s">
        <v>13</v>
      </c>
      <c r="D79" s="115" t="s">
        <v>14</v>
      </c>
      <c r="E79" s="117" t="s">
        <v>15</v>
      </c>
      <c r="F79" s="118" t="s">
        <v>18</v>
      </c>
      <c r="G79" s="119" t="s">
        <v>16</v>
      </c>
      <c r="H79" s="120" t="s">
        <v>17</v>
      </c>
      <c r="I79" s="121" t="s">
        <v>25</v>
      </c>
      <c r="J79" s="115" t="s">
        <v>594</v>
      </c>
      <c r="K79" s="117" t="s">
        <v>595</v>
      </c>
      <c r="L79" s="119" t="s">
        <v>19</v>
      </c>
      <c r="M79" s="122" t="s">
        <v>20</v>
      </c>
    </row>
    <row r="80" spans="1:13" s="46" customFormat="1" ht="14.25" customHeight="1" thickBot="1">
      <c r="A80" s="123">
        <v>1</v>
      </c>
      <c r="B80" s="123">
        <v>2</v>
      </c>
      <c r="C80" s="123">
        <v>3</v>
      </c>
      <c r="D80" s="123">
        <v>4</v>
      </c>
      <c r="E80" s="124">
        <v>5</v>
      </c>
      <c r="F80" s="125">
        <v>6</v>
      </c>
      <c r="G80" s="126" t="s">
        <v>30</v>
      </c>
      <c r="H80" s="127" t="s">
        <v>31</v>
      </c>
      <c r="I80" s="128">
        <v>9</v>
      </c>
      <c r="J80" s="123">
        <v>10</v>
      </c>
      <c r="K80" s="129">
        <v>11</v>
      </c>
      <c r="L80" s="126">
        <v>12</v>
      </c>
      <c r="M80" s="130">
        <v>13</v>
      </c>
    </row>
    <row r="81" spans="1:13" ht="33" customHeight="1" thickTop="1">
      <c r="A81" s="181" t="s">
        <v>311</v>
      </c>
      <c r="B81" s="68">
        <v>500</v>
      </c>
      <c r="C81" s="144">
        <v>20</v>
      </c>
      <c r="D81" s="8" t="s">
        <v>0</v>
      </c>
      <c r="E81" s="53"/>
      <c r="F81" s="5">
        <f>E81*9.5%</f>
        <v>0</v>
      </c>
      <c r="G81" s="161">
        <f>E81+F81</f>
        <v>0</v>
      </c>
      <c r="H81" s="6">
        <f>G81*C81</f>
        <v>0</v>
      </c>
      <c r="I81" s="189"/>
      <c r="J81" s="33" t="s">
        <v>74</v>
      </c>
      <c r="K81" s="111"/>
      <c r="L81" s="5">
        <f>(K81*E81)/B81</f>
        <v>0</v>
      </c>
      <c r="M81" s="189"/>
    </row>
    <row r="82" spans="1:13" ht="39" customHeight="1">
      <c r="A82" s="3" t="s">
        <v>312</v>
      </c>
      <c r="B82" s="68">
        <v>150</v>
      </c>
      <c r="C82" s="144">
        <v>5</v>
      </c>
      <c r="D82" s="8" t="s">
        <v>0</v>
      </c>
      <c r="E82" s="53"/>
      <c r="F82" s="5">
        <f t="shared" ref="F82:F83" si="16">E82*9.5%</f>
        <v>0</v>
      </c>
      <c r="G82" s="161">
        <f t="shared" ref="G82:G83" si="17">E82+F82</f>
        <v>0</v>
      </c>
      <c r="H82" s="6">
        <f t="shared" ref="H82:H83" si="18">G82*C82</f>
        <v>0</v>
      </c>
      <c r="I82" s="189"/>
      <c r="J82" s="33" t="s">
        <v>76</v>
      </c>
      <c r="K82" s="111"/>
      <c r="L82" s="5">
        <f t="shared" ref="L82:L83" si="19">(K82*E82)/B82</f>
        <v>0</v>
      </c>
      <c r="M82" s="189"/>
    </row>
    <row r="83" spans="1:13" ht="33.75" customHeight="1">
      <c r="A83" s="3" t="s">
        <v>313</v>
      </c>
      <c r="B83" s="218">
        <v>1</v>
      </c>
      <c r="C83" s="144">
        <v>10</v>
      </c>
      <c r="D83" s="8" t="s">
        <v>7</v>
      </c>
      <c r="E83" s="53"/>
      <c r="F83" s="5">
        <f t="shared" si="16"/>
        <v>0</v>
      </c>
      <c r="G83" s="161">
        <f t="shared" si="17"/>
        <v>0</v>
      </c>
      <c r="H83" s="6">
        <f t="shared" si="18"/>
        <v>0</v>
      </c>
      <c r="I83" s="189"/>
      <c r="J83" s="33" t="s">
        <v>604</v>
      </c>
      <c r="K83" s="111"/>
      <c r="L83" s="5">
        <f t="shared" si="19"/>
        <v>0</v>
      </c>
      <c r="M83" s="189"/>
    </row>
    <row r="84" spans="1:13" ht="30.75" customHeight="1">
      <c r="A84" s="108" t="s">
        <v>555</v>
      </c>
      <c r="B84" s="278"/>
      <c r="C84" s="278"/>
      <c r="D84" s="185"/>
      <c r="E84" s="39"/>
      <c r="F84" s="10"/>
      <c r="G84" s="154"/>
      <c r="H84" s="86">
        <f>SUM(H16:H83)</f>
        <v>0</v>
      </c>
      <c r="I84" s="156"/>
      <c r="J84" s="186"/>
      <c r="K84" s="186"/>
      <c r="L84" s="186"/>
      <c r="M84" s="136"/>
    </row>
    <row r="85" spans="1:13">
      <c r="A85" s="187"/>
      <c r="B85" s="114"/>
      <c r="C85" s="114"/>
      <c r="D85" s="137"/>
      <c r="E85" s="55"/>
      <c r="F85" s="52"/>
      <c r="G85" s="55"/>
    </row>
    <row r="86" spans="1:13">
      <c r="A86" s="137"/>
      <c r="B86" s="114"/>
      <c r="C86" s="114"/>
      <c r="D86" s="137"/>
      <c r="E86" s="55"/>
      <c r="F86" s="52"/>
      <c r="G86" s="55"/>
    </row>
    <row r="87" spans="1:13">
      <c r="A87" s="137"/>
      <c r="B87" s="114"/>
      <c r="C87" s="114"/>
      <c r="D87" s="137"/>
      <c r="E87" s="55"/>
      <c r="F87" s="52"/>
      <c r="G87" s="55"/>
    </row>
    <row r="88" spans="1:13">
      <c r="A88" s="137"/>
      <c r="B88" s="114"/>
      <c r="C88" s="114"/>
      <c r="D88" s="137"/>
      <c r="E88" s="55"/>
      <c r="F88" s="52"/>
      <c r="G88" s="55"/>
    </row>
    <row r="89" spans="1:13">
      <c r="A89" s="137"/>
      <c r="B89" s="114"/>
      <c r="C89" s="114"/>
      <c r="D89" s="137"/>
      <c r="E89" s="55"/>
      <c r="F89" s="52"/>
      <c r="G89" s="55"/>
    </row>
    <row r="90" spans="1:13">
      <c r="A90" s="137"/>
      <c r="B90" s="114"/>
      <c r="C90" s="114"/>
      <c r="D90" s="137"/>
      <c r="E90" s="55"/>
      <c r="F90" s="52"/>
      <c r="G90" s="55"/>
    </row>
    <row r="91" spans="1:13">
      <c r="A91" s="137"/>
      <c r="B91" s="114"/>
      <c r="C91" s="114"/>
      <c r="D91" s="137"/>
      <c r="E91" s="55"/>
      <c r="F91" s="52"/>
      <c r="G91" s="55"/>
    </row>
    <row r="92" spans="1:13" ht="13.5" thickBot="1">
      <c r="A92" s="137"/>
      <c r="B92" s="114"/>
      <c r="C92" s="114"/>
      <c r="D92" s="137"/>
      <c r="E92" s="55"/>
      <c r="F92" s="52"/>
      <c r="G92" s="55"/>
    </row>
    <row r="93" spans="1:13" ht="27" customHeight="1" thickBot="1">
      <c r="A93" s="367" t="s">
        <v>9</v>
      </c>
      <c r="B93" s="367"/>
      <c r="C93" s="367"/>
      <c r="D93" s="367"/>
      <c r="E93" s="357">
        <f>H84-(H84*0.086758)</f>
        <v>0</v>
      </c>
      <c r="F93" s="358"/>
      <c r="G93" s="11" t="s">
        <v>6</v>
      </c>
    </row>
    <row r="94" spans="1:13" ht="16.5" thickBot="1">
      <c r="B94" s="59"/>
      <c r="D94" s="13"/>
      <c r="E94" s="76"/>
      <c r="F94" s="77"/>
    </row>
    <row r="95" spans="1:13" ht="27" customHeight="1" thickBot="1">
      <c r="A95" s="368" t="s">
        <v>10</v>
      </c>
      <c r="B95" s="368"/>
      <c r="C95" s="368"/>
      <c r="D95" s="368"/>
      <c r="E95" s="357">
        <f>H84</f>
        <v>0</v>
      </c>
      <c r="F95" s="358"/>
      <c r="G95" s="11" t="s">
        <v>6</v>
      </c>
    </row>
    <row r="96" spans="1:13">
      <c r="A96" s="55"/>
      <c r="B96" s="209"/>
      <c r="C96" s="114"/>
      <c r="D96" s="55"/>
      <c r="E96" s="55"/>
      <c r="F96" s="52"/>
      <c r="G96" s="55"/>
    </row>
    <row r="97" spans="1:13">
      <c r="A97" s="105"/>
      <c r="B97" s="59"/>
      <c r="D97" s="105"/>
      <c r="E97" s="105"/>
      <c r="F97" s="105"/>
      <c r="G97" s="105"/>
    </row>
    <row r="98" spans="1:13" ht="15" customHeight="1">
      <c r="A98" s="348" t="s">
        <v>3</v>
      </c>
      <c r="B98" s="348"/>
      <c r="C98" s="348"/>
      <c r="D98" s="348"/>
      <c r="E98" s="348"/>
      <c r="F98" s="348"/>
      <c r="G98" s="348"/>
      <c r="H98" s="348"/>
      <c r="I98" s="348"/>
      <c r="J98" s="348"/>
      <c r="K98" s="348"/>
      <c r="L98" s="348"/>
    </row>
    <row r="99" spans="1:13">
      <c r="A99" s="159"/>
      <c r="B99" s="160"/>
      <c r="C99" s="160"/>
      <c r="D99" s="159"/>
      <c r="E99" s="159"/>
      <c r="F99" s="159"/>
      <c r="G99" s="159"/>
      <c r="H99" s="159"/>
      <c r="I99" s="159"/>
      <c r="J99" s="16"/>
      <c r="K99" s="14"/>
      <c r="L99" s="14"/>
      <c r="M99" s="14"/>
    </row>
    <row r="100" spans="1:13" ht="15" customHeight="1">
      <c r="A100" s="14" t="s">
        <v>1</v>
      </c>
      <c r="B100" s="107"/>
      <c r="C100" s="107"/>
      <c r="D100" s="14"/>
      <c r="E100" s="15"/>
      <c r="F100" s="15"/>
      <c r="G100" s="14"/>
      <c r="H100" s="14"/>
      <c r="I100" s="14"/>
      <c r="J100" s="369" t="s">
        <v>4</v>
      </c>
      <c r="K100" s="369"/>
      <c r="L100" s="369"/>
      <c r="M100" s="14"/>
    </row>
    <row r="101" spans="1:13">
      <c r="A101" s="14"/>
      <c r="B101" s="107"/>
      <c r="C101" s="107"/>
      <c r="D101" s="14"/>
      <c r="E101" s="15"/>
      <c r="F101" s="15"/>
      <c r="G101" s="14"/>
      <c r="H101" s="14"/>
      <c r="I101" s="14"/>
      <c r="J101" s="16"/>
      <c r="K101" s="14"/>
      <c r="L101" s="14"/>
      <c r="M101" s="16"/>
    </row>
    <row r="102" spans="1:13">
      <c r="A102" s="14" t="s">
        <v>2</v>
      </c>
      <c r="B102" s="107"/>
      <c r="C102" s="107"/>
      <c r="D102" s="14"/>
      <c r="E102" s="15"/>
      <c r="F102" s="15"/>
      <c r="G102" s="14"/>
      <c r="H102" s="14"/>
      <c r="I102" s="14"/>
      <c r="J102" s="147"/>
      <c r="K102" s="81"/>
      <c r="L102" s="81"/>
      <c r="M102" s="16"/>
    </row>
    <row r="103" spans="1:13">
      <c r="A103" s="14"/>
      <c r="B103" s="107"/>
      <c r="C103" s="107"/>
      <c r="D103" s="14"/>
      <c r="E103" s="15"/>
      <c r="F103" s="15"/>
      <c r="G103" s="14"/>
      <c r="H103" s="14"/>
      <c r="I103" s="14"/>
      <c r="J103" s="162"/>
      <c r="K103" s="102"/>
      <c r="L103" s="102"/>
      <c r="M103" s="16"/>
    </row>
    <row r="104" spans="1:13">
      <c r="A104" s="14"/>
      <c r="B104" s="107"/>
      <c r="C104" s="107"/>
      <c r="D104" s="14"/>
      <c r="E104" s="15"/>
      <c r="F104" s="15"/>
      <c r="G104" s="14"/>
      <c r="H104" s="14"/>
      <c r="I104" s="14"/>
      <c r="J104" s="162"/>
      <c r="K104" s="102"/>
      <c r="L104" s="102"/>
      <c r="M104" s="16"/>
    </row>
    <row r="105" spans="1:13" ht="31.5" customHeight="1">
      <c r="A105" s="385" t="s">
        <v>678</v>
      </c>
      <c r="B105" s="386"/>
      <c r="C105" s="386"/>
      <c r="D105" s="386"/>
      <c r="E105" s="386"/>
      <c r="F105" s="386"/>
      <c r="G105" s="386"/>
      <c r="H105" s="386"/>
      <c r="I105" s="386"/>
      <c r="J105" s="386"/>
      <c r="K105" s="386"/>
      <c r="L105" s="386"/>
      <c r="M105" s="16"/>
    </row>
    <row r="106" spans="1:13" s="20" customFormat="1" ht="19.5" customHeight="1">
      <c r="A106" s="106"/>
      <c r="B106" s="60"/>
      <c r="C106" s="59"/>
      <c r="D106" s="11"/>
      <c r="E106" s="11"/>
      <c r="F106" s="13"/>
      <c r="G106" s="13"/>
      <c r="H106" s="13"/>
      <c r="I106" s="13"/>
      <c r="J106" s="13"/>
      <c r="K106" s="19"/>
    </row>
    <row r="107" spans="1:13" s="21" customFormat="1" ht="15.75">
      <c r="A107" s="22" t="s">
        <v>22</v>
      </c>
      <c r="B107" s="61"/>
      <c r="C107" s="320"/>
      <c r="D107" s="23"/>
      <c r="E107" s="23"/>
      <c r="F107" s="23"/>
      <c r="G107" s="23"/>
      <c r="H107" s="24"/>
      <c r="I107" s="24"/>
      <c r="J107" s="25"/>
    </row>
    <row r="108" spans="1:13" s="21" customFormat="1" ht="43.5" customHeight="1">
      <c r="A108" s="352" t="s">
        <v>63</v>
      </c>
      <c r="B108" s="352"/>
      <c r="C108" s="352"/>
      <c r="D108" s="351" t="s">
        <v>24</v>
      </c>
      <c r="E108" s="351"/>
      <c r="F108" s="351"/>
      <c r="G108" s="351"/>
      <c r="H108" s="351"/>
      <c r="I108" s="351"/>
      <c r="J108" s="351"/>
      <c r="K108" s="351"/>
      <c r="L108" s="351"/>
    </row>
    <row r="109" spans="1:13" s="21" customFormat="1" ht="28.5" customHeight="1">
      <c r="A109" s="353" t="s">
        <v>64</v>
      </c>
      <c r="B109" s="353"/>
      <c r="C109" s="353"/>
      <c r="D109" s="352" t="s">
        <v>26</v>
      </c>
      <c r="E109" s="352"/>
      <c r="F109" s="352"/>
      <c r="G109" s="352"/>
      <c r="H109" s="352"/>
      <c r="I109" s="352"/>
      <c r="J109" s="352"/>
      <c r="K109" s="352"/>
      <c r="L109" s="352"/>
    </row>
    <row r="110" spans="1:13" s="21" customFormat="1" ht="51.75" customHeight="1">
      <c r="A110" s="353" t="s">
        <v>671</v>
      </c>
      <c r="B110" s="353"/>
      <c r="C110" s="353"/>
      <c r="D110" s="353" t="s">
        <v>603</v>
      </c>
      <c r="E110" s="353"/>
      <c r="F110" s="353"/>
      <c r="G110" s="353"/>
      <c r="H110" s="353"/>
      <c r="I110" s="353"/>
      <c r="J110" s="353"/>
      <c r="K110" s="353"/>
      <c r="L110" s="353"/>
    </row>
    <row r="111" spans="1:13" s="21" customFormat="1" ht="27" customHeight="1">
      <c r="A111" s="353" t="s">
        <v>70</v>
      </c>
      <c r="B111" s="353"/>
      <c r="C111" s="353"/>
      <c r="D111" s="349" t="s">
        <v>65</v>
      </c>
      <c r="E111" s="350"/>
      <c r="F111" s="350"/>
      <c r="G111" s="350"/>
      <c r="H111" s="350"/>
      <c r="I111" s="350"/>
      <c r="J111" s="350"/>
      <c r="K111" s="350"/>
      <c r="L111" s="370"/>
    </row>
    <row r="112" spans="1:13" s="21" customFormat="1" ht="14.25" customHeight="1">
      <c r="A112" s="26"/>
      <c r="B112" s="62"/>
      <c r="C112" s="62"/>
      <c r="D112" s="26"/>
      <c r="E112" s="26"/>
      <c r="F112" s="26"/>
      <c r="G112" s="26"/>
      <c r="H112" s="26"/>
      <c r="I112" s="26"/>
      <c r="J112" s="26"/>
    </row>
    <row r="113" spans="1:13" s="21" customFormat="1" ht="14.25" customHeight="1">
      <c r="A113" s="22" t="s">
        <v>23</v>
      </c>
      <c r="B113" s="61"/>
      <c r="C113" s="321"/>
      <c r="D113" s="27"/>
      <c r="E113" s="27"/>
      <c r="F113" s="27"/>
      <c r="G113" s="27"/>
      <c r="H113" s="28"/>
      <c r="I113" s="28"/>
      <c r="J113" s="29"/>
    </row>
    <row r="114" spans="1:13" ht="124.5" customHeight="1">
      <c r="A114" s="115" t="s">
        <v>12</v>
      </c>
      <c r="B114" s="116" t="s">
        <v>53</v>
      </c>
      <c r="C114" s="115" t="s">
        <v>13</v>
      </c>
      <c r="D114" s="115" t="s">
        <v>14</v>
      </c>
      <c r="E114" s="117" t="s">
        <v>15</v>
      </c>
      <c r="F114" s="118" t="s">
        <v>18</v>
      </c>
      <c r="G114" s="119" t="s">
        <v>16</v>
      </c>
      <c r="H114" s="120" t="s">
        <v>17</v>
      </c>
      <c r="I114" s="121" t="s">
        <v>25</v>
      </c>
      <c r="J114" s="115" t="s">
        <v>594</v>
      </c>
      <c r="K114" s="117" t="s">
        <v>595</v>
      </c>
      <c r="L114" s="119" t="s">
        <v>19</v>
      </c>
      <c r="M114" s="122" t="s">
        <v>20</v>
      </c>
    </row>
    <row r="115" spans="1:13" s="46" customFormat="1" ht="14.25" customHeight="1" thickBot="1">
      <c r="A115" s="123">
        <v>1</v>
      </c>
      <c r="B115" s="123">
        <v>2</v>
      </c>
      <c r="C115" s="123">
        <v>3</v>
      </c>
      <c r="D115" s="123">
        <v>4</v>
      </c>
      <c r="E115" s="124">
        <v>5</v>
      </c>
      <c r="F115" s="125">
        <v>6</v>
      </c>
      <c r="G115" s="126" t="s">
        <v>30</v>
      </c>
      <c r="H115" s="127" t="s">
        <v>31</v>
      </c>
      <c r="I115" s="128">
        <v>9</v>
      </c>
      <c r="J115" s="123">
        <v>10</v>
      </c>
      <c r="K115" s="129">
        <v>11</v>
      </c>
      <c r="L115" s="126">
        <v>12</v>
      </c>
      <c r="M115" s="130">
        <v>13</v>
      </c>
    </row>
    <row r="116" spans="1:13" ht="13.5" thickTop="1">
      <c r="A116" s="69" t="s">
        <v>27</v>
      </c>
      <c r="B116" s="83">
        <v>200</v>
      </c>
      <c r="C116" s="34">
        <v>50</v>
      </c>
      <c r="D116" s="84" t="s">
        <v>0</v>
      </c>
      <c r="E116" s="40">
        <v>2.1</v>
      </c>
      <c r="F116" s="40">
        <f>E116*9.5%</f>
        <v>0.19950000000000001</v>
      </c>
      <c r="G116" s="40">
        <f>E116+F116</f>
        <v>2.2995000000000001</v>
      </c>
      <c r="H116" s="41">
        <f>C116*G116</f>
        <v>114.97500000000001</v>
      </c>
      <c r="I116" s="73" t="s">
        <v>66</v>
      </c>
      <c r="J116" s="84" t="s">
        <v>71</v>
      </c>
      <c r="K116" s="131">
        <v>220</v>
      </c>
      <c r="L116" s="80">
        <f>(K116*E116)/B116</f>
        <v>2.31</v>
      </c>
      <c r="M116" s="132"/>
    </row>
    <row r="117" spans="1:13">
      <c r="A117" s="71" t="s">
        <v>28</v>
      </c>
      <c r="B117" s="57">
        <v>1</v>
      </c>
      <c r="C117" s="68">
        <v>80</v>
      </c>
      <c r="D117" s="33" t="s">
        <v>7</v>
      </c>
      <c r="E117" s="42">
        <v>7.8</v>
      </c>
      <c r="F117" s="42">
        <f>E117*9.5%</f>
        <v>0.74099999999999999</v>
      </c>
      <c r="G117" s="17">
        <f>E117+F117</f>
        <v>8.5410000000000004</v>
      </c>
      <c r="H117" s="18">
        <f>G117*C117</f>
        <v>683.28</v>
      </c>
      <c r="I117" s="143" t="s">
        <v>67</v>
      </c>
      <c r="J117" s="68">
        <v>1</v>
      </c>
      <c r="K117" s="144">
        <v>1</v>
      </c>
      <c r="L117" s="80">
        <f>(K117*E117)/B117</f>
        <v>7.8</v>
      </c>
      <c r="M117" s="8" t="s">
        <v>32</v>
      </c>
    </row>
    <row r="118" spans="1:13">
      <c r="A118" s="71" t="s">
        <v>29</v>
      </c>
      <c r="B118" s="85">
        <v>1</v>
      </c>
      <c r="C118" s="33">
        <v>200</v>
      </c>
      <c r="D118" s="33" t="s">
        <v>8</v>
      </c>
      <c r="E118" s="42">
        <v>1.5</v>
      </c>
      <c r="F118" s="40">
        <f>E118*9.5%</f>
        <v>0.14250000000000002</v>
      </c>
      <c r="G118" s="40">
        <f>E118+F118</f>
        <v>1.6425000000000001</v>
      </c>
      <c r="H118" s="41">
        <f>C118*G118</f>
        <v>328.5</v>
      </c>
      <c r="I118" s="145" t="s">
        <v>68</v>
      </c>
      <c r="J118" s="68">
        <v>1</v>
      </c>
      <c r="K118" s="144">
        <v>1</v>
      </c>
      <c r="L118" s="80">
        <f>(K118*E118)/B118</f>
        <v>1.5</v>
      </c>
      <c r="M118" s="8"/>
    </row>
  </sheetData>
  <mergeCells count="21">
    <mergeCell ref="A105:L105"/>
    <mergeCell ref="A111:C111"/>
    <mergeCell ref="D111:L111"/>
    <mergeCell ref="A108:C108"/>
    <mergeCell ref="D108:L108"/>
    <mergeCell ref="A109:C109"/>
    <mergeCell ref="D109:L109"/>
    <mergeCell ref="A110:C110"/>
    <mergeCell ref="D110:L110"/>
    <mergeCell ref="J100:L100"/>
    <mergeCell ref="A2:B3"/>
    <mergeCell ref="A4:B5"/>
    <mergeCell ref="A6:B6"/>
    <mergeCell ref="A7:B7"/>
    <mergeCell ref="A10:M10"/>
    <mergeCell ref="A12:M12"/>
    <mergeCell ref="A93:D93"/>
    <mergeCell ref="E93:F93"/>
    <mergeCell ref="A95:D95"/>
    <mergeCell ref="E95:F95"/>
    <mergeCell ref="A98:L98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&amp;CJavni razpis - Dobava konvencionalnih in ekoloških živil ter živil iz shem kakovosti - JN 1/2023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51"/>
  <sheetViews>
    <sheetView view="pageLayout" topLeftCell="A7" zoomScale="80" zoomScaleNormal="100" zoomScalePageLayoutView="80" workbookViewId="0">
      <selection activeCell="J16" sqref="J16:J17"/>
    </sheetView>
  </sheetViews>
  <sheetFormatPr defaultColWidth="9.140625" defaultRowHeight="12.75"/>
  <cols>
    <col min="1" max="1" width="46.140625" style="11" customWidth="1"/>
    <col min="2" max="2" width="9.5703125" style="199" customWidth="1"/>
    <col min="3" max="3" width="9" style="59" customWidth="1"/>
    <col min="4" max="4" width="8.5703125" style="11" customWidth="1"/>
    <col min="5" max="5" width="12.28515625" style="11" customWidth="1"/>
    <col min="6" max="6" width="9.7109375" style="11" customWidth="1"/>
    <col min="7" max="7" width="14.140625" style="11" customWidth="1"/>
    <col min="8" max="8" width="16" style="11" customWidth="1"/>
    <col min="9" max="9" width="26.42578125" style="11" customWidth="1"/>
    <col min="10" max="10" width="16.28515625" style="11" customWidth="1"/>
    <col min="11" max="11" width="14.85546875" style="11" customWidth="1"/>
    <col min="12" max="12" width="13" style="11" customWidth="1"/>
    <col min="13" max="13" width="14.5703125" style="11" customWidth="1"/>
    <col min="14" max="16384" width="9.140625" style="11"/>
  </cols>
  <sheetData>
    <row r="1" spans="1:13">
      <c r="A1" s="245" t="s">
        <v>104</v>
      </c>
      <c r="B1" s="246"/>
      <c r="C1" s="107"/>
    </row>
    <row r="2" spans="1:13">
      <c r="A2" s="359" t="s">
        <v>97</v>
      </c>
      <c r="B2" s="360"/>
      <c r="C2" s="107"/>
    </row>
    <row r="3" spans="1:13">
      <c r="A3" s="361"/>
      <c r="B3" s="362"/>
      <c r="C3" s="107"/>
    </row>
    <row r="4" spans="1:13">
      <c r="A4" s="359" t="s">
        <v>98</v>
      </c>
      <c r="B4" s="360"/>
      <c r="C4" s="107"/>
    </row>
    <row r="5" spans="1:13">
      <c r="A5" s="361"/>
      <c r="B5" s="362"/>
      <c r="C5" s="107"/>
    </row>
    <row r="6" spans="1:13" ht="15" customHeight="1">
      <c r="A6" s="363" t="s">
        <v>99</v>
      </c>
      <c r="B6" s="364"/>
      <c r="C6" s="107"/>
    </row>
    <row r="7" spans="1:13" ht="15" customHeight="1">
      <c r="A7" s="363" t="s">
        <v>100</v>
      </c>
      <c r="B7" s="364"/>
      <c r="C7" s="107"/>
    </row>
    <row r="10" spans="1:13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</row>
    <row r="11" spans="1:13">
      <c r="A11" s="114"/>
      <c r="B11" s="114"/>
      <c r="C11" s="114"/>
      <c r="D11" s="114"/>
      <c r="E11" s="114"/>
      <c r="F11" s="114"/>
      <c r="G11" s="114"/>
    </row>
    <row r="12" spans="1:13" ht="18">
      <c r="A12" s="356" t="s">
        <v>556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</row>
    <row r="13" spans="1:13" ht="18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</row>
    <row r="14" spans="1:13" ht="124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16</v>
      </c>
      <c r="H14" s="120" t="s">
        <v>17</v>
      </c>
      <c r="I14" s="121" t="s">
        <v>25</v>
      </c>
      <c r="J14" s="115" t="s">
        <v>594</v>
      </c>
      <c r="K14" s="117" t="s">
        <v>595</v>
      </c>
      <c r="L14" s="119" t="s">
        <v>19</v>
      </c>
      <c r="M14" s="122" t="s">
        <v>20</v>
      </c>
    </row>
    <row r="15" spans="1:13" s="46" customFormat="1" ht="14.25" customHeight="1" thickBot="1">
      <c r="A15" s="123">
        <v>1</v>
      </c>
      <c r="B15" s="123">
        <v>2</v>
      </c>
      <c r="C15" s="123">
        <v>3</v>
      </c>
      <c r="D15" s="123">
        <v>4</v>
      </c>
      <c r="E15" s="124">
        <v>5</v>
      </c>
      <c r="F15" s="125">
        <v>6</v>
      </c>
      <c r="G15" s="126" t="s">
        <v>30</v>
      </c>
      <c r="H15" s="127" t="s">
        <v>31</v>
      </c>
      <c r="I15" s="128">
        <v>9</v>
      </c>
      <c r="J15" s="123">
        <v>10</v>
      </c>
      <c r="K15" s="129">
        <v>11</v>
      </c>
      <c r="L15" s="126">
        <v>12</v>
      </c>
      <c r="M15" s="130">
        <v>13</v>
      </c>
    </row>
    <row r="16" spans="1:13" ht="52.15" customHeight="1" thickTop="1">
      <c r="A16" s="49" t="s">
        <v>569</v>
      </c>
      <c r="B16" s="68">
        <v>1</v>
      </c>
      <c r="C16" s="144">
        <v>200</v>
      </c>
      <c r="D16" s="8" t="s">
        <v>0</v>
      </c>
      <c r="E16" s="30"/>
      <c r="F16" s="42">
        <f>E16*9.5%</f>
        <v>0</v>
      </c>
      <c r="G16" s="204">
        <f>E16+F16</f>
        <v>0</v>
      </c>
      <c r="H16" s="219">
        <f>G16*C16</f>
        <v>0</v>
      </c>
      <c r="I16" s="189"/>
      <c r="J16" s="33"/>
      <c r="K16" s="111"/>
      <c r="L16" s="17">
        <f>(K16*E16)/B16</f>
        <v>0</v>
      </c>
      <c r="M16" s="189"/>
    </row>
    <row r="17" spans="1:13" ht="72.599999999999994" customHeight="1" thickBot="1">
      <c r="A17" s="4" t="s">
        <v>570</v>
      </c>
      <c r="B17" s="68">
        <v>1</v>
      </c>
      <c r="C17" s="144">
        <v>200</v>
      </c>
      <c r="D17" s="8" t="s">
        <v>0</v>
      </c>
      <c r="E17" s="30"/>
      <c r="F17" s="42">
        <f>E17*9.5%</f>
        <v>0</v>
      </c>
      <c r="G17" s="204">
        <f>E17+F17</f>
        <v>0</v>
      </c>
      <c r="H17" s="219">
        <f>G17*C17</f>
        <v>0</v>
      </c>
      <c r="I17" s="189"/>
      <c r="J17" s="33"/>
      <c r="K17" s="111"/>
      <c r="L17" s="17">
        <f>(K17*E17)/B17</f>
        <v>0</v>
      </c>
      <c r="M17" s="189"/>
    </row>
    <row r="18" spans="1:13" ht="62.25" customHeight="1" thickTop="1">
      <c r="A18" s="49" t="s">
        <v>426</v>
      </c>
      <c r="B18" s="84">
        <v>150</v>
      </c>
      <c r="C18" s="131">
        <v>400</v>
      </c>
      <c r="D18" s="132" t="s">
        <v>0</v>
      </c>
      <c r="E18" s="31"/>
      <c r="F18" s="40">
        <f>E18*9.5%</f>
        <v>0</v>
      </c>
      <c r="G18" s="165">
        <f>E18+F18</f>
        <v>0</v>
      </c>
      <c r="H18" s="41">
        <f>G18*C18</f>
        <v>0</v>
      </c>
      <c r="I18" s="188"/>
      <c r="J18" s="34" t="s">
        <v>607</v>
      </c>
      <c r="K18" s="110"/>
      <c r="L18" s="5">
        <f>(K18*E18)/B18</f>
        <v>0</v>
      </c>
      <c r="M18" s="188"/>
    </row>
    <row r="19" spans="1:13" ht="85.5" customHeight="1" thickBot="1">
      <c r="A19" s="4" t="s">
        <v>427</v>
      </c>
      <c r="B19" s="133">
        <v>150</v>
      </c>
      <c r="C19" s="326">
        <v>400</v>
      </c>
      <c r="D19" s="153" t="s">
        <v>0</v>
      </c>
      <c r="E19" s="32"/>
      <c r="F19" s="40">
        <f>E19*9.5%</f>
        <v>0</v>
      </c>
      <c r="G19" s="165">
        <f>E19+F19</f>
        <v>0</v>
      </c>
      <c r="H19" s="41">
        <f>G19*C19</f>
        <v>0</v>
      </c>
      <c r="I19" s="203"/>
      <c r="J19" s="34" t="s">
        <v>607</v>
      </c>
      <c r="K19" s="112"/>
      <c r="L19" s="5">
        <f>(K19*E19)/B19</f>
        <v>0</v>
      </c>
      <c r="M19" s="203"/>
    </row>
    <row r="20" spans="1:13" ht="27.75" customHeight="1" thickTop="1">
      <c r="A20" s="373" t="s">
        <v>557</v>
      </c>
      <c r="B20" s="373"/>
      <c r="C20" s="373"/>
      <c r="D20" s="365"/>
      <c r="E20" s="51"/>
      <c r="F20" s="51"/>
      <c r="G20" s="88"/>
      <c r="H20" s="87">
        <f>SUM(H16:H19)</f>
        <v>0</v>
      </c>
      <c r="I20" s="171"/>
      <c r="J20" s="171"/>
      <c r="K20" s="171"/>
      <c r="L20" s="171"/>
      <c r="M20" s="172"/>
    </row>
    <row r="23" spans="1:13" ht="13.5" thickBot="1"/>
    <row r="24" spans="1:13" ht="27.75" customHeight="1" thickBot="1">
      <c r="A24" s="367" t="s">
        <v>9</v>
      </c>
      <c r="B24" s="367"/>
      <c r="C24" s="367"/>
      <c r="D24" s="367"/>
      <c r="E24" s="357">
        <f>H20-(E26*0.086758)</f>
        <v>0</v>
      </c>
      <c r="F24" s="374"/>
      <c r="G24" s="11" t="s">
        <v>6</v>
      </c>
    </row>
    <row r="25" spans="1:13" ht="16.5" thickBot="1">
      <c r="B25" s="11"/>
      <c r="D25" s="13"/>
      <c r="E25" s="77"/>
      <c r="F25" s="77"/>
    </row>
    <row r="26" spans="1:13" ht="27" customHeight="1" thickBot="1">
      <c r="A26" s="368" t="s">
        <v>10</v>
      </c>
      <c r="B26" s="368"/>
      <c r="C26" s="368"/>
      <c r="D26" s="368"/>
      <c r="E26" s="357">
        <f>H20</f>
        <v>0</v>
      </c>
      <c r="F26" s="374"/>
      <c r="G26" s="11" t="s">
        <v>6</v>
      </c>
    </row>
    <row r="27" spans="1:13">
      <c r="A27" s="105"/>
      <c r="B27" s="105"/>
      <c r="D27" s="105"/>
      <c r="E27" s="105"/>
      <c r="F27" s="105"/>
    </row>
    <row r="28" spans="1:13">
      <c r="A28" s="105"/>
      <c r="B28" s="105"/>
      <c r="D28" s="105"/>
      <c r="E28" s="105"/>
      <c r="F28" s="105"/>
    </row>
    <row r="29" spans="1:13" ht="34.5" customHeight="1">
      <c r="A29" s="388" t="s">
        <v>678</v>
      </c>
      <c r="B29" s="355"/>
      <c r="C29" s="355"/>
      <c r="D29" s="355"/>
      <c r="E29" s="355"/>
      <c r="F29" s="355"/>
      <c r="G29" s="355"/>
      <c r="H29" s="355"/>
      <c r="I29" s="355"/>
      <c r="J29" s="355"/>
      <c r="K29" s="355"/>
      <c r="L29" s="355"/>
      <c r="M29" s="355"/>
    </row>
    <row r="31" spans="1:13" ht="15" customHeight="1">
      <c r="A31" s="375" t="s">
        <v>3</v>
      </c>
      <c r="B31" s="375"/>
      <c r="C31" s="375"/>
      <c r="D31" s="375"/>
      <c r="E31" s="375"/>
      <c r="F31" s="375"/>
      <c r="G31" s="375"/>
      <c r="H31" s="375"/>
      <c r="I31" s="375"/>
      <c r="J31" s="375"/>
      <c r="K31" s="375"/>
      <c r="L31" s="375"/>
      <c r="M31" s="14"/>
    </row>
    <row r="32" spans="1:13">
      <c r="A32" s="159"/>
      <c r="B32" s="160"/>
      <c r="C32" s="160"/>
      <c r="D32" s="159"/>
      <c r="E32" s="159"/>
      <c r="F32" s="159"/>
      <c r="G32" s="159"/>
      <c r="H32" s="159"/>
      <c r="I32" s="159"/>
      <c r="J32" s="16"/>
      <c r="K32" s="14"/>
      <c r="L32" s="14"/>
      <c r="M32" s="14"/>
    </row>
    <row r="33" spans="1:13" ht="21.75" customHeight="1">
      <c r="A33" s="14" t="s">
        <v>1</v>
      </c>
      <c r="B33" s="107"/>
      <c r="C33" s="107"/>
      <c r="D33" s="14"/>
      <c r="E33" s="15"/>
      <c r="F33" s="15"/>
      <c r="G33" s="14"/>
      <c r="H33" s="14"/>
      <c r="I33" s="14"/>
      <c r="J33" s="369" t="s">
        <v>4</v>
      </c>
      <c r="K33" s="369"/>
      <c r="L33" s="369"/>
      <c r="M33" s="14"/>
    </row>
    <row r="34" spans="1:13">
      <c r="A34" s="14"/>
      <c r="B34" s="107"/>
      <c r="C34" s="107"/>
      <c r="D34" s="14"/>
      <c r="E34" s="15"/>
      <c r="F34" s="15"/>
      <c r="G34" s="14"/>
      <c r="H34" s="14"/>
      <c r="I34" s="14"/>
      <c r="J34" s="16"/>
      <c r="K34" s="14"/>
      <c r="L34" s="14"/>
      <c r="M34" s="16"/>
    </row>
    <row r="35" spans="1:13" ht="19.5" customHeight="1">
      <c r="A35" s="14" t="s">
        <v>2</v>
      </c>
      <c r="B35" s="107"/>
      <c r="C35" s="107"/>
      <c r="D35" s="14"/>
      <c r="E35" s="15"/>
      <c r="F35" s="15"/>
      <c r="G35" s="14"/>
      <c r="H35" s="14"/>
      <c r="I35" s="14"/>
      <c r="J35" s="147"/>
      <c r="K35" s="81"/>
      <c r="L35" s="81"/>
      <c r="M35" s="16"/>
    </row>
    <row r="36" spans="1:13">
      <c r="A36" s="14"/>
      <c r="B36" s="43"/>
      <c r="C36" s="107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9" spans="1:13" s="20" customFormat="1" ht="19.5" customHeight="1">
      <c r="A39" s="106"/>
      <c r="B39" s="60"/>
      <c r="C39" s="59"/>
      <c r="D39" s="11"/>
      <c r="E39" s="11"/>
      <c r="F39" s="13"/>
      <c r="G39" s="13"/>
      <c r="H39" s="13"/>
      <c r="I39" s="13"/>
      <c r="J39" s="13"/>
      <c r="K39" s="19"/>
    </row>
    <row r="40" spans="1:13" s="21" customFormat="1" ht="15.75">
      <c r="A40" s="22" t="s">
        <v>22</v>
      </c>
      <c r="B40" s="61"/>
      <c r="C40" s="320"/>
      <c r="D40" s="23"/>
      <c r="E40" s="23"/>
      <c r="F40" s="23"/>
      <c r="G40" s="23"/>
      <c r="H40" s="24"/>
      <c r="I40" s="24"/>
      <c r="J40" s="25"/>
    </row>
    <row r="41" spans="1:13" s="21" customFormat="1" ht="43.5" customHeight="1">
      <c r="A41" s="352" t="s">
        <v>63</v>
      </c>
      <c r="B41" s="352"/>
      <c r="C41" s="352"/>
      <c r="D41" s="351" t="s">
        <v>24</v>
      </c>
      <c r="E41" s="351"/>
      <c r="F41" s="351"/>
      <c r="G41" s="351"/>
      <c r="H41" s="351"/>
      <c r="I41" s="351"/>
      <c r="J41" s="351"/>
      <c r="K41" s="351"/>
      <c r="L41" s="351"/>
    </row>
    <row r="42" spans="1:13" s="21" customFormat="1" ht="28.5" customHeight="1">
      <c r="A42" s="353" t="s">
        <v>64</v>
      </c>
      <c r="B42" s="353"/>
      <c r="C42" s="353"/>
      <c r="D42" s="352" t="s">
        <v>26</v>
      </c>
      <c r="E42" s="352"/>
      <c r="F42" s="352"/>
      <c r="G42" s="352"/>
      <c r="H42" s="352"/>
      <c r="I42" s="352"/>
      <c r="J42" s="352"/>
      <c r="K42" s="352"/>
      <c r="L42" s="352"/>
    </row>
    <row r="43" spans="1:13" s="21" customFormat="1" ht="51.75" customHeight="1">
      <c r="A43" s="353" t="s">
        <v>671</v>
      </c>
      <c r="B43" s="353"/>
      <c r="C43" s="353"/>
      <c r="D43" s="353" t="s">
        <v>603</v>
      </c>
      <c r="E43" s="353"/>
      <c r="F43" s="353"/>
      <c r="G43" s="353"/>
      <c r="H43" s="353"/>
      <c r="I43" s="353"/>
      <c r="J43" s="353"/>
      <c r="K43" s="353"/>
      <c r="L43" s="353"/>
    </row>
    <row r="44" spans="1:13" s="21" customFormat="1" ht="27" customHeight="1">
      <c r="A44" s="353" t="s">
        <v>70</v>
      </c>
      <c r="B44" s="353"/>
      <c r="C44" s="353"/>
      <c r="D44" s="349" t="s">
        <v>65</v>
      </c>
      <c r="E44" s="350"/>
      <c r="F44" s="350"/>
      <c r="G44" s="350"/>
      <c r="H44" s="350"/>
      <c r="I44" s="350"/>
      <c r="J44" s="350"/>
      <c r="K44" s="350"/>
      <c r="L44" s="370"/>
    </row>
    <row r="45" spans="1:13" s="21" customFormat="1" ht="14.25" customHeight="1">
      <c r="A45" s="26"/>
      <c r="B45" s="62"/>
      <c r="C45" s="62"/>
      <c r="D45" s="26"/>
      <c r="E45" s="26"/>
      <c r="F45" s="26"/>
      <c r="G45" s="26"/>
      <c r="H45" s="26"/>
      <c r="I45" s="26"/>
      <c r="J45" s="26"/>
    </row>
    <row r="46" spans="1:13" s="21" customFormat="1" ht="14.25" customHeight="1">
      <c r="A46" s="22" t="s">
        <v>23</v>
      </c>
      <c r="B46" s="61"/>
      <c r="C46" s="321"/>
      <c r="D46" s="27"/>
      <c r="E46" s="27"/>
      <c r="F46" s="27"/>
      <c r="G46" s="27"/>
      <c r="H46" s="28"/>
      <c r="I46" s="28"/>
      <c r="J46" s="29"/>
    </row>
    <row r="47" spans="1:13" ht="124.5" customHeight="1">
      <c r="A47" s="115" t="s">
        <v>12</v>
      </c>
      <c r="B47" s="116" t="s">
        <v>53</v>
      </c>
      <c r="C47" s="115" t="s">
        <v>13</v>
      </c>
      <c r="D47" s="115" t="s">
        <v>14</v>
      </c>
      <c r="E47" s="117" t="s">
        <v>15</v>
      </c>
      <c r="F47" s="118" t="s">
        <v>18</v>
      </c>
      <c r="G47" s="119" t="s">
        <v>16</v>
      </c>
      <c r="H47" s="120" t="s">
        <v>17</v>
      </c>
      <c r="I47" s="121" t="s">
        <v>25</v>
      </c>
      <c r="J47" s="115" t="s">
        <v>594</v>
      </c>
      <c r="K47" s="117" t="s">
        <v>595</v>
      </c>
      <c r="L47" s="119" t="s">
        <v>19</v>
      </c>
      <c r="M47" s="122" t="s">
        <v>20</v>
      </c>
    </row>
    <row r="48" spans="1:13" s="46" customFormat="1" ht="14.25" customHeight="1" thickBot="1">
      <c r="A48" s="123">
        <v>1</v>
      </c>
      <c r="B48" s="123">
        <v>2</v>
      </c>
      <c r="C48" s="123">
        <v>3</v>
      </c>
      <c r="D48" s="123">
        <v>4</v>
      </c>
      <c r="E48" s="124">
        <v>5</v>
      </c>
      <c r="F48" s="125">
        <v>6</v>
      </c>
      <c r="G48" s="126" t="s">
        <v>30</v>
      </c>
      <c r="H48" s="127" t="s">
        <v>31</v>
      </c>
      <c r="I48" s="128">
        <v>9</v>
      </c>
      <c r="J48" s="123">
        <v>10</v>
      </c>
      <c r="K48" s="129">
        <v>11</v>
      </c>
      <c r="L48" s="126">
        <v>12</v>
      </c>
      <c r="M48" s="130">
        <v>13</v>
      </c>
    </row>
    <row r="49" spans="1:13" ht="13.5" thickTop="1">
      <c r="A49" s="69" t="s">
        <v>27</v>
      </c>
      <c r="B49" s="83">
        <v>200</v>
      </c>
      <c r="C49" s="34">
        <v>50</v>
      </c>
      <c r="D49" s="84" t="s">
        <v>0</v>
      </c>
      <c r="E49" s="40">
        <v>2.1</v>
      </c>
      <c r="F49" s="40">
        <f>E49*9.5%</f>
        <v>0.19950000000000001</v>
      </c>
      <c r="G49" s="40">
        <f>E49+F49</f>
        <v>2.2995000000000001</v>
      </c>
      <c r="H49" s="41">
        <f>C49*G49</f>
        <v>114.97500000000001</v>
      </c>
      <c r="I49" s="73" t="s">
        <v>66</v>
      </c>
      <c r="J49" s="84" t="s">
        <v>71</v>
      </c>
      <c r="K49" s="131">
        <v>220</v>
      </c>
      <c r="L49" s="80">
        <f>(K49*E49)/B49</f>
        <v>2.31</v>
      </c>
      <c r="M49" s="132"/>
    </row>
    <row r="50" spans="1:13">
      <c r="A50" s="71" t="s">
        <v>28</v>
      </c>
      <c r="B50" s="57">
        <v>1</v>
      </c>
      <c r="C50" s="68">
        <v>80</v>
      </c>
      <c r="D50" s="33" t="s">
        <v>7</v>
      </c>
      <c r="E50" s="42">
        <v>7.8</v>
      </c>
      <c r="F50" s="42">
        <f>E50*9.5%</f>
        <v>0.74099999999999999</v>
      </c>
      <c r="G50" s="17">
        <f>E50+F50</f>
        <v>8.5410000000000004</v>
      </c>
      <c r="H50" s="18">
        <f>G50*C50</f>
        <v>683.28</v>
      </c>
      <c r="I50" s="143" t="s">
        <v>67</v>
      </c>
      <c r="J50" s="68">
        <v>1</v>
      </c>
      <c r="K50" s="144">
        <v>1</v>
      </c>
      <c r="L50" s="80">
        <f>(K50*E50)/B50</f>
        <v>7.8</v>
      </c>
      <c r="M50" s="8" t="s">
        <v>32</v>
      </c>
    </row>
    <row r="51" spans="1:13">
      <c r="A51" s="71" t="s">
        <v>29</v>
      </c>
      <c r="B51" s="85">
        <v>1</v>
      </c>
      <c r="C51" s="33">
        <v>200</v>
      </c>
      <c r="D51" s="33" t="s">
        <v>8</v>
      </c>
      <c r="E51" s="42">
        <v>1.5</v>
      </c>
      <c r="F51" s="40">
        <f>E51*9.5%</f>
        <v>0.14250000000000002</v>
      </c>
      <c r="G51" s="40">
        <f>E51+F51</f>
        <v>1.6425000000000001</v>
      </c>
      <c r="H51" s="41">
        <f>C51*G51</f>
        <v>328.5</v>
      </c>
      <c r="I51" s="145" t="s">
        <v>68</v>
      </c>
      <c r="J51" s="68">
        <v>1</v>
      </c>
      <c r="K51" s="144">
        <v>1</v>
      </c>
      <c r="L51" s="80">
        <f>(K51*E51)/B51</f>
        <v>1.5</v>
      </c>
      <c r="M51" s="8"/>
    </row>
  </sheetData>
  <sheetProtection selectLockedCells="1"/>
  <mergeCells count="22">
    <mergeCell ref="A29:M29"/>
    <mergeCell ref="A43:C43"/>
    <mergeCell ref="D43:L43"/>
    <mergeCell ref="A44:C44"/>
    <mergeCell ref="D44:L44"/>
    <mergeCell ref="A31:L31"/>
    <mergeCell ref="J33:L33"/>
    <mergeCell ref="A41:C41"/>
    <mergeCell ref="D41:L41"/>
    <mergeCell ref="A42:C42"/>
    <mergeCell ref="D42:L42"/>
    <mergeCell ref="A20:D20"/>
    <mergeCell ref="A24:D24"/>
    <mergeCell ref="E24:F24"/>
    <mergeCell ref="A26:D26"/>
    <mergeCell ref="E26:F26"/>
    <mergeCell ref="A10:M10"/>
    <mergeCell ref="A12:M12"/>
    <mergeCell ref="A2:B3"/>
    <mergeCell ref="A4:B5"/>
    <mergeCell ref="A6:B6"/>
    <mergeCell ref="A7:B7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03"/>
  <sheetViews>
    <sheetView view="pageLayout" topLeftCell="A73" zoomScale="80" zoomScaleNormal="100" zoomScalePageLayoutView="80" workbookViewId="0">
      <selection activeCell="A89" sqref="A89:L89"/>
    </sheetView>
  </sheetViews>
  <sheetFormatPr defaultColWidth="9.140625" defaultRowHeight="12.75"/>
  <cols>
    <col min="1" max="1" width="49" style="11" customWidth="1"/>
    <col min="2" max="2" width="9.7109375" style="199" customWidth="1"/>
    <col min="3" max="3" width="8.42578125" style="59" customWidth="1"/>
    <col min="4" max="4" width="8" style="11" customWidth="1"/>
    <col min="5" max="5" width="12.28515625" style="11" customWidth="1"/>
    <col min="6" max="6" width="9.140625" style="12" customWidth="1"/>
    <col min="7" max="7" width="13" style="11" customWidth="1"/>
    <col min="8" max="8" width="15.7109375" style="11" customWidth="1"/>
    <col min="9" max="9" width="28.5703125" style="11" customWidth="1"/>
    <col min="10" max="10" width="15.7109375" style="11" customWidth="1"/>
    <col min="11" max="11" width="14.42578125" style="11" customWidth="1"/>
    <col min="12" max="12" width="13" style="11" customWidth="1"/>
    <col min="13" max="13" width="16" style="11" customWidth="1"/>
    <col min="14" max="16384" width="9.140625" style="11"/>
  </cols>
  <sheetData>
    <row r="1" spans="1:13">
      <c r="A1" s="245" t="s">
        <v>104</v>
      </c>
      <c r="B1" s="246"/>
      <c r="C1" s="107"/>
    </row>
    <row r="2" spans="1:13">
      <c r="A2" s="359" t="s">
        <v>97</v>
      </c>
      <c r="B2" s="360"/>
      <c r="C2" s="107"/>
    </row>
    <row r="3" spans="1:13">
      <c r="A3" s="361"/>
      <c r="B3" s="362"/>
      <c r="C3" s="107"/>
    </row>
    <row r="4" spans="1:13">
      <c r="A4" s="359" t="s">
        <v>98</v>
      </c>
      <c r="B4" s="360"/>
      <c r="C4" s="107"/>
    </row>
    <row r="5" spans="1:13">
      <c r="A5" s="361"/>
      <c r="B5" s="362"/>
      <c r="C5" s="107"/>
    </row>
    <row r="6" spans="1:13" ht="15" customHeight="1">
      <c r="A6" s="363" t="s">
        <v>99</v>
      </c>
      <c r="B6" s="364"/>
      <c r="C6" s="107"/>
    </row>
    <row r="7" spans="1:13" ht="15" customHeight="1">
      <c r="A7" s="363" t="s">
        <v>100</v>
      </c>
      <c r="B7" s="364"/>
      <c r="C7" s="107"/>
    </row>
    <row r="10" spans="1:13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</row>
    <row r="11" spans="1:13" ht="12" customHeight="1">
      <c r="A11" s="114"/>
      <c r="B11" s="209"/>
      <c r="C11" s="114"/>
      <c r="D11" s="114"/>
      <c r="E11" s="114"/>
      <c r="F11" s="114"/>
      <c r="G11" s="114"/>
      <c r="H11" s="55"/>
    </row>
    <row r="12" spans="1:13" ht="18">
      <c r="A12" s="356" t="s">
        <v>558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</row>
    <row r="13" spans="1:13" ht="18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</row>
    <row r="14" spans="1:13" ht="124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16</v>
      </c>
      <c r="H14" s="120" t="s">
        <v>17</v>
      </c>
      <c r="I14" s="121" t="s">
        <v>25</v>
      </c>
      <c r="J14" s="115" t="s">
        <v>594</v>
      </c>
      <c r="K14" s="117" t="s">
        <v>595</v>
      </c>
      <c r="L14" s="119" t="s">
        <v>19</v>
      </c>
      <c r="M14" s="122" t="s">
        <v>20</v>
      </c>
    </row>
    <row r="15" spans="1:13" s="46" customFormat="1" ht="14.25" customHeight="1" thickBot="1">
      <c r="A15" s="123">
        <v>1</v>
      </c>
      <c r="B15" s="123">
        <v>2</v>
      </c>
      <c r="C15" s="123">
        <v>3</v>
      </c>
      <c r="D15" s="123">
        <v>4</v>
      </c>
      <c r="E15" s="124">
        <v>5</v>
      </c>
      <c r="F15" s="125">
        <v>6</v>
      </c>
      <c r="G15" s="126" t="s">
        <v>30</v>
      </c>
      <c r="H15" s="127" t="s">
        <v>31</v>
      </c>
      <c r="I15" s="128">
        <v>9</v>
      </c>
      <c r="J15" s="123">
        <v>10</v>
      </c>
      <c r="K15" s="129">
        <v>11</v>
      </c>
      <c r="L15" s="126">
        <v>12</v>
      </c>
      <c r="M15" s="130">
        <v>13</v>
      </c>
    </row>
    <row r="16" spans="1:13" ht="30.75" customHeight="1" thickTop="1">
      <c r="A16" s="1" t="s">
        <v>119</v>
      </c>
      <c r="B16" s="84">
        <v>1</v>
      </c>
      <c r="C16" s="131">
        <v>400</v>
      </c>
      <c r="D16" s="132" t="s">
        <v>0</v>
      </c>
      <c r="E16" s="31"/>
      <c r="F16" s="40">
        <f>E16*9.5%</f>
        <v>0</v>
      </c>
      <c r="G16" s="165">
        <f>E16+F16</f>
        <v>0</v>
      </c>
      <c r="H16" s="41">
        <f>G16*C16</f>
        <v>0</v>
      </c>
      <c r="I16" s="91"/>
      <c r="J16" s="34" t="s">
        <v>615</v>
      </c>
      <c r="K16" s="110"/>
      <c r="L16" s="5">
        <f>(K16*E16)/B16</f>
        <v>0</v>
      </c>
      <c r="M16" s="188"/>
    </row>
    <row r="17" spans="1:13" ht="30.75" customHeight="1">
      <c r="A17" s="2" t="s">
        <v>121</v>
      </c>
      <c r="B17" s="166">
        <v>1</v>
      </c>
      <c r="C17" s="322">
        <v>200</v>
      </c>
      <c r="D17" s="8" t="s">
        <v>0</v>
      </c>
      <c r="E17" s="79"/>
      <c r="F17" s="40">
        <f t="shared" ref="F17:F70" si="0">E17*9.5%</f>
        <v>0</v>
      </c>
      <c r="G17" s="165">
        <f t="shared" ref="G17:G70" si="1">E17+F17</f>
        <v>0</v>
      </c>
      <c r="H17" s="41">
        <f t="shared" ref="H17:H70" si="2">G17*C17</f>
        <v>0</v>
      </c>
      <c r="I17" s="92"/>
      <c r="J17" s="34" t="s">
        <v>615</v>
      </c>
      <c r="K17" s="111"/>
      <c r="L17" s="5">
        <f t="shared" ref="L17:L70" si="3">(K17*E17)/B17</f>
        <v>0</v>
      </c>
      <c r="M17" s="189"/>
    </row>
    <row r="18" spans="1:13" ht="30.75" customHeight="1">
      <c r="A18" s="2" t="s">
        <v>120</v>
      </c>
      <c r="B18" s="166">
        <v>1</v>
      </c>
      <c r="C18" s="322">
        <v>400</v>
      </c>
      <c r="D18" s="8" t="s">
        <v>0</v>
      </c>
      <c r="E18" s="79"/>
      <c r="F18" s="40">
        <f t="shared" si="0"/>
        <v>0</v>
      </c>
      <c r="G18" s="165">
        <f t="shared" si="1"/>
        <v>0</v>
      </c>
      <c r="H18" s="41">
        <f t="shared" si="2"/>
        <v>0</v>
      </c>
      <c r="I18" s="92"/>
      <c r="J18" s="34" t="s">
        <v>615</v>
      </c>
      <c r="K18" s="111"/>
      <c r="L18" s="5">
        <f t="shared" si="3"/>
        <v>0</v>
      </c>
      <c r="M18" s="189"/>
    </row>
    <row r="19" spans="1:13" ht="30.75" customHeight="1">
      <c r="A19" s="2" t="s">
        <v>355</v>
      </c>
      <c r="B19" s="68">
        <v>1</v>
      </c>
      <c r="C19" s="144">
        <v>200</v>
      </c>
      <c r="D19" s="8" t="s">
        <v>0</v>
      </c>
      <c r="E19" s="30"/>
      <c r="F19" s="40">
        <f t="shared" si="0"/>
        <v>0</v>
      </c>
      <c r="G19" s="165">
        <f t="shared" si="1"/>
        <v>0</v>
      </c>
      <c r="H19" s="41">
        <f t="shared" si="2"/>
        <v>0</v>
      </c>
      <c r="I19" s="92"/>
      <c r="J19" s="34" t="s">
        <v>615</v>
      </c>
      <c r="K19" s="111"/>
      <c r="L19" s="5">
        <f t="shared" si="3"/>
        <v>0</v>
      </c>
      <c r="M19" s="189"/>
    </row>
    <row r="20" spans="1:13" ht="30.75" customHeight="1">
      <c r="A20" s="2" t="s">
        <v>215</v>
      </c>
      <c r="B20" s="68">
        <v>0.75</v>
      </c>
      <c r="C20" s="144">
        <v>100</v>
      </c>
      <c r="D20" s="8" t="s">
        <v>0</v>
      </c>
      <c r="E20" s="30"/>
      <c r="F20" s="40">
        <f t="shared" si="0"/>
        <v>0</v>
      </c>
      <c r="G20" s="165">
        <f t="shared" si="1"/>
        <v>0</v>
      </c>
      <c r="H20" s="41">
        <f t="shared" si="2"/>
        <v>0</v>
      </c>
      <c r="I20" s="92"/>
      <c r="J20" s="34" t="s">
        <v>615</v>
      </c>
      <c r="K20" s="111"/>
      <c r="L20" s="5">
        <f t="shared" si="3"/>
        <v>0</v>
      </c>
      <c r="M20" s="189"/>
    </row>
    <row r="21" spans="1:13" ht="30.75" customHeight="1">
      <c r="A21" s="2" t="s">
        <v>216</v>
      </c>
      <c r="B21" s="68">
        <v>1</v>
      </c>
      <c r="C21" s="144">
        <v>100</v>
      </c>
      <c r="D21" s="8" t="s">
        <v>0</v>
      </c>
      <c r="E21" s="30"/>
      <c r="F21" s="40">
        <f t="shared" si="0"/>
        <v>0</v>
      </c>
      <c r="G21" s="165">
        <f t="shared" si="1"/>
        <v>0</v>
      </c>
      <c r="H21" s="41">
        <f t="shared" si="2"/>
        <v>0</v>
      </c>
      <c r="I21" s="92"/>
      <c r="J21" s="34" t="s">
        <v>615</v>
      </c>
      <c r="K21" s="111"/>
      <c r="L21" s="5">
        <f t="shared" si="3"/>
        <v>0</v>
      </c>
      <c r="M21" s="189"/>
    </row>
    <row r="22" spans="1:13" ht="30.75" customHeight="1">
      <c r="A22" s="2" t="s">
        <v>220</v>
      </c>
      <c r="B22" s="68">
        <v>1</v>
      </c>
      <c r="C22" s="144">
        <v>10</v>
      </c>
      <c r="D22" s="8" t="s">
        <v>0</v>
      </c>
      <c r="E22" s="30"/>
      <c r="F22" s="40">
        <f t="shared" si="0"/>
        <v>0</v>
      </c>
      <c r="G22" s="165">
        <f t="shared" si="1"/>
        <v>0</v>
      </c>
      <c r="H22" s="41">
        <f t="shared" si="2"/>
        <v>0</v>
      </c>
      <c r="I22" s="92"/>
      <c r="J22" s="34" t="s">
        <v>615</v>
      </c>
      <c r="K22" s="111"/>
      <c r="L22" s="5">
        <f t="shared" si="3"/>
        <v>0</v>
      </c>
      <c r="M22" s="189"/>
    </row>
    <row r="23" spans="1:13" ht="30.75" customHeight="1">
      <c r="A23" s="2" t="s">
        <v>219</v>
      </c>
      <c r="B23" s="68">
        <v>1</v>
      </c>
      <c r="C23" s="144">
        <v>200</v>
      </c>
      <c r="D23" s="8" t="s">
        <v>0</v>
      </c>
      <c r="E23" s="30"/>
      <c r="F23" s="40">
        <f t="shared" si="0"/>
        <v>0</v>
      </c>
      <c r="G23" s="165">
        <f t="shared" si="1"/>
        <v>0</v>
      </c>
      <c r="H23" s="41">
        <f t="shared" si="2"/>
        <v>0</v>
      </c>
      <c r="I23" s="92"/>
      <c r="J23" s="34" t="s">
        <v>615</v>
      </c>
      <c r="K23" s="111"/>
      <c r="L23" s="5">
        <f t="shared" si="3"/>
        <v>0</v>
      </c>
      <c r="M23" s="189"/>
    </row>
    <row r="24" spans="1:13" ht="30.75" customHeight="1">
      <c r="A24" s="3" t="s">
        <v>217</v>
      </c>
      <c r="B24" s="68">
        <v>1</v>
      </c>
      <c r="C24" s="144">
        <v>200</v>
      </c>
      <c r="D24" s="8" t="s">
        <v>0</v>
      </c>
      <c r="E24" s="30"/>
      <c r="F24" s="40">
        <f t="shared" si="0"/>
        <v>0</v>
      </c>
      <c r="G24" s="165">
        <f t="shared" si="1"/>
        <v>0</v>
      </c>
      <c r="H24" s="41">
        <f t="shared" si="2"/>
        <v>0</v>
      </c>
      <c r="I24" s="92"/>
      <c r="J24" s="34" t="s">
        <v>615</v>
      </c>
      <c r="K24" s="111"/>
      <c r="L24" s="5">
        <f t="shared" si="3"/>
        <v>0</v>
      </c>
      <c r="M24" s="189"/>
    </row>
    <row r="25" spans="1:13" ht="30.75" customHeight="1">
      <c r="A25" s="2" t="s">
        <v>356</v>
      </c>
      <c r="B25" s="68">
        <v>1</v>
      </c>
      <c r="C25" s="144">
        <v>200</v>
      </c>
      <c r="D25" s="8" t="s">
        <v>0</v>
      </c>
      <c r="E25" s="30"/>
      <c r="F25" s="40">
        <f t="shared" si="0"/>
        <v>0</v>
      </c>
      <c r="G25" s="165">
        <f t="shared" si="1"/>
        <v>0</v>
      </c>
      <c r="H25" s="41">
        <f t="shared" si="2"/>
        <v>0</v>
      </c>
      <c r="I25" s="92"/>
      <c r="J25" s="34" t="s">
        <v>615</v>
      </c>
      <c r="K25" s="111"/>
      <c r="L25" s="5">
        <f t="shared" si="3"/>
        <v>0</v>
      </c>
      <c r="M25" s="189"/>
    </row>
    <row r="26" spans="1:13" ht="30.75" customHeight="1">
      <c r="A26" s="49" t="s">
        <v>357</v>
      </c>
      <c r="B26" s="84">
        <v>1</v>
      </c>
      <c r="C26" s="131">
        <v>200</v>
      </c>
      <c r="D26" s="132" t="s">
        <v>0</v>
      </c>
      <c r="E26" s="31"/>
      <c r="F26" s="40">
        <f t="shared" si="0"/>
        <v>0</v>
      </c>
      <c r="G26" s="165">
        <f t="shared" si="1"/>
        <v>0</v>
      </c>
      <c r="H26" s="41">
        <f t="shared" si="2"/>
        <v>0</v>
      </c>
      <c r="I26" s="92"/>
      <c r="J26" s="34" t="s">
        <v>615</v>
      </c>
      <c r="K26" s="111"/>
      <c r="L26" s="5">
        <f t="shared" si="3"/>
        <v>0</v>
      </c>
      <c r="M26" s="189"/>
    </row>
    <row r="27" spans="1:13" ht="32.25" customHeight="1">
      <c r="A27" s="2" t="s">
        <v>218</v>
      </c>
      <c r="B27" s="166">
        <v>1</v>
      </c>
      <c r="C27" s="322">
        <v>200</v>
      </c>
      <c r="D27" s="8" t="s">
        <v>0</v>
      </c>
      <c r="E27" s="79"/>
      <c r="F27" s="40">
        <f t="shared" si="0"/>
        <v>0</v>
      </c>
      <c r="G27" s="165">
        <f t="shared" si="1"/>
        <v>0</v>
      </c>
      <c r="H27" s="41">
        <f t="shared" si="2"/>
        <v>0</v>
      </c>
      <c r="I27" s="92"/>
      <c r="J27" s="34" t="s">
        <v>615</v>
      </c>
      <c r="K27" s="111"/>
      <c r="L27" s="5">
        <f t="shared" si="3"/>
        <v>0</v>
      </c>
      <c r="M27" s="189"/>
    </row>
    <row r="28" spans="1:13" ht="34.5" customHeight="1">
      <c r="A28" s="3" t="s">
        <v>358</v>
      </c>
      <c r="B28" s="68">
        <v>1</v>
      </c>
      <c r="C28" s="144">
        <v>100</v>
      </c>
      <c r="D28" s="8" t="s">
        <v>0</v>
      </c>
      <c r="E28" s="30"/>
      <c r="F28" s="40">
        <f t="shared" si="0"/>
        <v>0</v>
      </c>
      <c r="G28" s="165">
        <f t="shared" si="1"/>
        <v>0</v>
      </c>
      <c r="H28" s="41">
        <f t="shared" si="2"/>
        <v>0</v>
      </c>
      <c r="I28" s="92"/>
      <c r="J28" s="34" t="s">
        <v>615</v>
      </c>
      <c r="K28" s="111"/>
      <c r="L28" s="5">
        <f t="shared" si="3"/>
        <v>0</v>
      </c>
      <c r="M28" s="189"/>
    </row>
    <row r="29" spans="1:13" ht="27.75" customHeight="1">
      <c r="A29" s="3" t="s">
        <v>359</v>
      </c>
      <c r="B29" s="68">
        <v>1</v>
      </c>
      <c r="C29" s="144">
        <v>100</v>
      </c>
      <c r="D29" s="8" t="s">
        <v>0</v>
      </c>
      <c r="E29" s="30"/>
      <c r="F29" s="40">
        <f t="shared" si="0"/>
        <v>0</v>
      </c>
      <c r="G29" s="165">
        <f t="shared" si="1"/>
        <v>0</v>
      </c>
      <c r="H29" s="41">
        <f t="shared" si="2"/>
        <v>0</v>
      </c>
      <c r="I29" s="92"/>
      <c r="J29" s="34" t="s">
        <v>615</v>
      </c>
      <c r="K29" s="111"/>
      <c r="L29" s="5">
        <f t="shared" si="3"/>
        <v>0</v>
      </c>
      <c r="M29" s="189"/>
    </row>
    <row r="30" spans="1:13" ht="42" customHeight="1">
      <c r="A30" s="298" t="s">
        <v>460</v>
      </c>
      <c r="B30" s="68">
        <v>1</v>
      </c>
      <c r="C30" s="144">
        <v>200</v>
      </c>
      <c r="D30" s="8" t="s">
        <v>0</v>
      </c>
      <c r="E30" s="30"/>
      <c r="F30" s="40">
        <f t="shared" si="0"/>
        <v>0</v>
      </c>
      <c r="G30" s="165">
        <f t="shared" si="1"/>
        <v>0</v>
      </c>
      <c r="H30" s="41">
        <f t="shared" si="2"/>
        <v>0</v>
      </c>
      <c r="I30" s="92"/>
      <c r="J30" s="34" t="s">
        <v>615</v>
      </c>
      <c r="K30" s="111"/>
      <c r="L30" s="5">
        <f t="shared" si="3"/>
        <v>0</v>
      </c>
      <c r="M30" s="189"/>
    </row>
    <row r="31" spans="1:13" ht="41.45" customHeight="1">
      <c r="A31" s="298" t="s">
        <v>461</v>
      </c>
      <c r="B31" s="68">
        <v>1</v>
      </c>
      <c r="C31" s="144">
        <v>200</v>
      </c>
      <c r="D31" s="8" t="s">
        <v>0</v>
      </c>
      <c r="E31" s="30"/>
      <c r="F31" s="40">
        <f t="shared" si="0"/>
        <v>0</v>
      </c>
      <c r="G31" s="165">
        <f t="shared" si="1"/>
        <v>0</v>
      </c>
      <c r="H31" s="41">
        <f t="shared" si="2"/>
        <v>0</v>
      </c>
      <c r="I31" s="92"/>
      <c r="J31" s="34" t="s">
        <v>615</v>
      </c>
      <c r="K31" s="111"/>
      <c r="L31" s="5">
        <f t="shared" si="3"/>
        <v>0</v>
      </c>
      <c r="M31" s="189"/>
    </row>
    <row r="32" spans="1:13" ht="27" customHeight="1">
      <c r="A32" s="3" t="s">
        <v>221</v>
      </c>
      <c r="B32" s="68">
        <v>400</v>
      </c>
      <c r="C32" s="144">
        <v>50</v>
      </c>
      <c r="D32" s="8" t="s">
        <v>0</v>
      </c>
      <c r="E32" s="30"/>
      <c r="F32" s="40">
        <f t="shared" si="0"/>
        <v>0</v>
      </c>
      <c r="G32" s="165">
        <f t="shared" si="1"/>
        <v>0</v>
      </c>
      <c r="H32" s="41">
        <f t="shared" si="2"/>
        <v>0</v>
      </c>
      <c r="I32" s="92"/>
      <c r="J32" s="179" t="s">
        <v>573</v>
      </c>
      <c r="K32" s="111"/>
      <c r="L32" s="5">
        <f t="shared" si="3"/>
        <v>0</v>
      </c>
      <c r="M32" s="189"/>
    </row>
    <row r="33" spans="1:13" ht="27" customHeight="1">
      <c r="A33" s="3" t="s">
        <v>225</v>
      </c>
      <c r="B33" s="68">
        <v>60</v>
      </c>
      <c r="C33" s="144">
        <v>200</v>
      </c>
      <c r="D33" s="8" t="s">
        <v>0</v>
      </c>
      <c r="E33" s="30"/>
      <c r="F33" s="40">
        <f t="shared" si="0"/>
        <v>0</v>
      </c>
      <c r="G33" s="165">
        <f t="shared" si="1"/>
        <v>0</v>
      </c>
      <c r="H33" s="41">
        <f t="shared" si="2"/>
        <v>0</v>
      </c>
      <c r="I33" s="92"/>
      <c r="J33" s="179" t="s">
        <v>573</v>
      </c>
      <c r="K33" s="111"/>
      <c r="L33" s="5">
        <f t="shared" si="3"/>
        <v>0</v>
      </c>
      <c r="M33" s="189"/>
    </row>
    <row r="34" spans="1:13" ht="27" customHeight="1">
      <c r="A34" s="3" t="s">
        <v>466</v>
      </c>
      <c r="B34" s="68">
        <v>80</v>
      </c>
      <c r="C34" s="144">
        <v>2000</v>
      </c>
      <c r="D34" s="8" t="s">
        <v>0</v>
      </c>
      <c r="E34" s="30"/>
      <c r="F34" s="40">
        <f t="shared" si="0"/>
        <v>0</v>
      </c>
      <c r="G34" s="165">
        <f t="shared" si="1"/>
        <v>0</v>
      </c>
      <c r="H34" s="41">
        <f t="shared" si="2"/>
        <v>0</v>
      </c>
      <c r="I34" s="92"/>
      <c r="J34" s="179" t="s">
        <v>573</v>
      </c>
      <c r="K34" s="111"/>
      <c r="L34" s="5">
        <f t="shared" si="3"/>
        <v>0</v>
      </c>
      <c r="M34" s="189"/>
    </row>
    <row r="35" spans="1:13" ht="27" customHeight="1">
      <c r="A35" s="299" t="s">
        <v>462</v>
      </c>
      <c r="B35" s="68">
        <v>40</v>
      </c>
      <c r="C35" s="144">
        <v>200</v>
      </c>
      <c r="D35" s="8" t="s">
        <v>0</v>
      </c>
      <c r="E35" s="30"/>
      <c r="F35" s="40">
        <f t="shared" si="0"/>
        <v>0</v>
      </c>
      <c r="G35" s="165">
        <f t="shared" si="1"/>
        <v>0</v>
      </c>
      <c r="H35" s="41">
        <f t="shared" si="2"/>
        <v>0</v>
      </c>
      <c r="I35" s="92"/>
      <c r="J35" s="179" t="s">
        <v>573</v>
      </c>
      <c r="K35" s="111"/>
      <c r="L35" s="5">
        <f t="shared" si="3"/>
        <v>0</v>
      </c>
      <c r="M35" s="189"/>
    </row>
    <row r="36" spans="1:13" ht="27" customHeight="1">
      <c r="A36" s="299" t="s">
        <v>463</v>
      </c>
      <c r="B36" s="68">
        <v>60</v>
      </c>
      <c r="C36" s="144">
        <v>50</v>
      </c>
      <c r="D36" s="8" t="s">
        <v>0</v>
      </c>
      <c r="E36" s="30"/>
      <c r="F36" s="40">
        <f t="shared" si="0"/>
        <v>0</v>
      </c>
      <c r="G36" s="165">
        <f t="shared" si="1"/>
        <v>0</v>
      </c>
      <c r="H36" s="41">
        <f t="shared" si="2"/>
        <v>0</v>
      </c>
      <c r="I36" s="92"/>
      <c r="J36" s="179" t="s">
        <v>573</v>
      </c>
      <c r="K36" s="111"/>
      <c r="L36" s="5">
        <f t="shared" si="3"/>
        <v>0</v>
      </c>
      <c r="M36" s="189"/>
    </row>
    <row r="37" spans="1:13" ht="27" customHeight="1">
      <c r="A37" s="299" t="s">
        <v>464</v>
      </c>
      <c r="B37" s="68">
        <v>80</v>
      </c>
      <c r="C37" s="144">
        <v>2000</v>
      </c>
      <c r="D37" s="8" t="s">
        <v>0</v>
      </c>
      <c r="E37" s="30"/>
      <c r="F37" s="40">
        <f t="shared" si="0"/>
        <v>0</v>
      </c>
      <c r="G37" s="165">
        <f t="shared" si="1"/>
        <v>0</v>
      </c>
      <c r="H37" s="41">
        <f t="shared" si="2"/>
        <v>0</v>
      </c>
      <c r="I37" s="92"/>
      <c r="J37" s="179" t="s">
        <v>573</v>
      </c>
      <c r="K37" s="111"/>
      <c r="L37" s="5">
        <f t="shared" si="3"/>
        <v>0</v>
      </c>
      <c r="M37" s="189"/>
    </row>
    <row r="38" spans="1:13" ht="27" customHeight="1">
      <c r="A38" s="299" t="s">
        <v>465</v>
      </c>
      <c r="B38" s="68">
        <v>100</v>
      </c>
      <c r="C38" s="144">
        <v>200</v>
      </c>
      <c r="D38" s="8" t="s">
        <v>0</v>
      </c>
      <c r="E38" s="30"/>
      <c r="F38" s="40">
        <f t="shared" si="0"/>
        <v>0</v>
      </c>
      <c r="G38" s="165">
        <f t="shared" si="1"/>
        <v>0</v>
      </c>
      <c r="H38" s="41">
        <f t="shared" si="2"/>
        <v>0</v>
      </c>
      <c r="I38" s="92"/>
      <c r="J38" s="179" t="s">
        <v>573</v>
      </c>
      <c r="K38" s="111"/>
      <c r="L38" s="5">
        <f t="shared" si="3"/>
        <v>0</v>
      </c>
      <c r="M38" s="189"/>
    </row>
    <row r="39" spans="1:13" ht="27" customHeight="1">
      <c r="A39" s="299" t="s">
        <v>468</v>
      </c>
      <c r="B39" s="68">
        <v>40</v>
      </c>
      <c r="C39" s="144">
        <v>200</v>
      </c>
      <c r="D39" s="8" t="s">
        <v>0</v>
      </c>
      <c r="E39" s="30"/>
      <c r="F39" s="40">
        <f t="shared" si="0"/>
        <v>0</v>
      </c>
      <c r="G39" s="165">
        <f t="shared" si="1"/>
        <v>0</v>
      </c>
      <c r="H39" s="41">
        <f t="shared" si="2"/>
        <v>0</v>
      </c>
      <c r="I39" s="92"/>
      <c r="J39" s="179" t="s">
        <v>573</v>
      </c>
      <c r="K39" s="111"/>
      <c r="L39" s="5">
        <f t="shared" si="3"/>
        <v>0</v>
      </c>
      <c r="M39" s="189"/>
    </row>
    <row r="40" spans="1:13" ht="27" customHeight="1">
      <c r="A40" s="299" t="s">
        <v>469</v>
      </c>
      <c r="B40" s="68">
        <v>80</v>
      </c>
      <c r="C40" s="144">
        <v>2000</v>
      </c>
      <c r="D40" s="8" t="s">
        <v>0</v>
      </c>
      <c r="E40" s="30"/>
      <c r="F40" s="40">
        <f t="shared" si="0"/>
        <v>0</v>
      </c>
      <c r="G40" s="165">
        <f t="shared" si="1"/>
        <v>0</v>
      </c>
      <c r="H40" s="41">
        <f t="shared" si="2"/>
        <v>0</v>
      </c>
      <c r="I40" s="92"/>
      <c r="J40" s="179" t="s">
        <v>573</v>
      </c>
      <c r="K40" s="111"/>
      <c r="L40" s="5">
        <f t="shared" si="3"/>
        <v>0</v>
      </c>
      <c r="M40" s="189"/>
    </row>
    <row r="41" spans="1:13" ht="27" customHeight="1">
      <c r="A41" s="3" t="s">
        <v>224</v>
      </c>
      <c r="B41" s="68">
        <v>60</v>
      </c>
      <c r="C41" s="144">
        <v>200</v>
      </c>
      <c r="D41" s="8" t="s">
        <v>0</v>
      </c>
      <c r="E41" s="30"/>
      <c r="F41" s="40">
        <f t="shared" si="0"/>
        <v>0</v>
      </c>
      <c r="G41" s="165">
        <f t="shared" si="1"/>
        <v>0</v>
      </c>
      <c r="H41" s="41">
        <f t="shared" si="2"/>
        <v>0</v>
      </c>
      <c r="I41" s="92"/>
      <c r="J41" s="179" t="s">
        <v>573</v>
      </c>
      <c r="K41" s="111"/>
      <c r="L41" s="5">
        <f t="shared" si="3"/>
        <v>0</v>
      </c>
      <c r="M41" s="189"/>
    </row>
    <row r="42" spans="1:13" ht="27" customHeight="1">
      <c r="A42" s="3" t="s">
        <v>223</v>
      </c>
      <c r="B42" s="68">
        <v>80</v>
      </c>
      <c r="C42" s="144">
        <v>200</v>
      </c>
      <c r="D42" s="8" t="s">
        <v>0</v>
      </c>
      <c r="E42" s="30"/>
      <c r="F42" s="40">
        <f t="shared" si="0"/>
        <v>0</v>
      </c>
      <c r="G42" s="165">
        <f t="shared" si="1"/>
        <v>0</v>
      </c>
      <c r="H42" s="41">
        <f t="shared" si="2"/>
        <v>0</v>
      </c>
      <c r="I42" s="92"/>
      <c r="J42" s="179" t="s">
        <v>573</v>
      </c>
      <c r="K42" s="111"/>
      <c r="L42" s="5">
        <f t="shared" si="3"/>
        <v>0</v>
      </c>
      <c r="M42" s="189"/>
    </row>
    <row r="43" spans="1:13" ht="27" customHeight="1">
      <c r="A43" s="3" t="s">
        <v>222</v>
      </c>
      <c r="B43" s="68">
        <v>60</v>
      </c>
      <c r="C43" s="144">
        <v>200</v>
      </c>
      <c r="D43" s="8" t="s">
        <v>0</v>
      </c>
      <c r="E43" s="30"/>
      <c r="F43" s="40">
        <f t="shared" si="0"/>
        <v>0</v>
      </c>
      <c r="G43" s="165">
        <f t="shared" si="1"/>
        <v>0</v>
      </c>
      <c r="H43" s="41">
        <f t="shared" si="2"/>
        <v>0</v>
      </c>
      <c r="I43" s="92"/>
      <c r="J43" s="179" t="s">
        <v>573</v>
      </c>
      <c r="K43" s="111"/>
      <c r="L43" s="5">
        <f t="shared" si="3"/>
        <v>0</v>
      </c>
      <c r="M43" s="189"/>
    </row>
    <row r="44" spans="1:13" ht="27" customHeight="1">
      <c r="A44" s="3" t="s">
        <v>226</v>
      </c>
      <c r="B44" s="68">
        <v>80</v>
      </c>
      <c r="C44" s="144">
        <v>200</v>
      </c>
      <c r="D44" s="8" t="s">
        <v>0</v>
      </c>
      <c r="E44" s="30"/>
      <c r="F44" s="40">
        <f t="shared" si="0"/>
        <v>0</v>
      </c>
      <c r="G44" s="165">
        <f t="shared" si="1"/>
        <v>0</v>
      </c>
      <c r="H44" s="41">
        <f t="shared" si="2"/>
        <v>0</v>
      </c>
      <c r="I44" s="92"/>
      <c r="J44" s="179" t="s">
        <v>573</v>
      </c>
      <c r="K44" s="111"/>
      <c r="L44" s="5">
        <f t="shared" si="3"/>
        <v>0</v>
      </c>
      <c r="M44" s="189"/>
    </row>
    <row r="45" spans="1:13" ht="27" customHeight="1">
      <c r="A45" s="3" t="s">
        <v>227</v>
      </c>
      <c r="B45" s="68">
        <v>60</v>
      </c>
      <c r="C45" s="144">
        <v>200</v>
      </c>
      <c r="D45" s="8" t="s">
        <v>0</v>
      </c>
      <c r="E45" s="30"/>
      <c r="F45" s="40">
        <f t="shared" si="0"/>
        <v>0</v>
      </c>
      <c r="G45" s="165">
        <f t="shared" si="1"/>
        <v>0</v>
      </c>
      <c r="H45" s="41">
        <f t="shared" si="2"/>
        <v>0</v>
      </c>
      <c r="I45" s="92"/>
      <c r="J45" s="179" t="s">
        <v>573</v>
      </c>
      <c r="K45" s="111"/>
      <c r="L45" s="5">
        <f t="shared" si="3"/>
        <v>0</v>
      </c>
      <c r="M45" s="189"/>
    </row>
    <row r="46" spans="1:13" ht="27" customHeight="1">
      <c r="A46" s="3" t="s">
        <v>470</v>
      </c>
      <c r="B46" s="68">
        <v>60</v>
      </c>
      <c r="C46" s="144">
        <v>200</v>
      </c>
      <c r="D46" s="8" t="s">
        <v>0</v>
      </c>
      <c r="E46" s="30"/>
      <c r="F46" s="40">
        <f t="shared" si="0"/>
        <v>0</v>
      </c>
      <c r="G46" s="165">
        <f t="shared" si="1"/>
        <v>0</v>
      </c>
      <c r="H46" s="41">
        <f t="shared" si="2"/>
        <v>0</v>
      </c>
      <c r="I46" s="92"/>
      <c r="J46" s="179" t="s">
        <v>573</v>
      </c>
      <c r="K46" s="111"/>
      <c r="L46" s="5">
        <f t="shared" si="3"/>
        <v>0</v>
      </c>
      <c r="M46" s="189"/>
    </row>
    <row r="47" spans="1:13" ht="27" customHeight="1">
      <c r="A47" s="3" t="s">
        <v>228</v>
      </c>
      <c r="B47" s="68">
        <v>80</v>
      </c>
      <c r="C47" s="144">
        <v>1000</v>
      </c>
      <c r="D47" s="8" t="s">
        <v>0</v>
      </c>
      <c r="E47" s="30"/>
      <c r="F47" s="40">
        <f t="shared" si="0"/>
        <v>0</v>
      </c>
      <c r="G47" s="165">
        <f t="shared" si="1"/>
        <v>0</v>
      </c>
      <c r="H47" s="41">
        <f t="shared" si="2"/>
        <v>0</v>
      </c>
      <c r="I47" s="92"/>
      <c r="J47" s="179" t="s">
        <v>573</v>
      </c>
      <c r="K47" s="111"/>
      <c r="L47" s="5">
        <f t="shared" si="3"/>
        <v>0</v>
      </c>
      <c r="M47" s="189"/>
    </row>
    <row r="48" spans="1:13" ht="27" customHeight="1">
      <c r="A48" s="3" t="s">
        <v>229</v>
      </c>
      <c r="B48" s="68">
        <v>60</v>
      </c>
      <c r="C48" s="144">
        <v>200</v>
      </c>
      <c r="D48" s="8" t="s">
        <v>0</v>
      </c>
      <c r="E48" s="30"/>
      <c r="F48" s="40">
        <f t="shared" si="0"/>
        <v>0</v>
      </c>
      <c r="G48" s="165">
        <f t="shared" si="1"/>
        <v>0</v>
      </c>
      <c r="H48" s="41">
        <f t="shared" si="2"/>
        <v>0</v>
      </c>
      <c r="I48" s="92"/>
      <c r="J48" s="179" t="s">
        <v>573</v>
      </c>
      <c r="K48" s="111"/>
      <c r="L48" s="5">
        <f t="shared" si="3"/>
        <v>0</v>
      </c>
      <c r="M48" s="189"/>
    </row>
    <row r="49" spans="1:13" ht="27" customHeight="1">
      <c r="A49" s="3" t="s">
        <v>230</v>
      </c>
      <c r="B49" s="68">
        <v>100</v>
      </c>
      <c r="C49" s="144">
        <v>1000</v>
      </c>
      <c r="D49" s="8" t="s">
        <v>0</v>
      </c>
      <c r="E49" s="30"/>
      <c r="F49" s="40">
        <f t="shared" si="0"/>
        <v>0</v>
      </c>
      <c r="G49" s="165">
        <f t="shared" si="1"/>
        <v>0</v>
      </c>
      <c r="H49" s="41">
        <f t="shared" si="2"/>
        <v>0</v>
      </c>
      <c r="I49" s="92"/>
      <c r="J49" s="179" t="s">
        <v>573</v>
      </c>
      <c r="K49" s="111"/>
      <c r="L49" s="5">
        <f t="shared" si="3"/>
        <v>0</v>
      </c>
      <c r="M49" s="189"/>
    </row>
    <row r="50" spans="1:13" ht="27" customHeight="1">
      <c r="A50" s="49" t="s">
        <v>231</v>
      </c>
      <c r="B50" s="84">
        <v>80</v>
      </c>
      <c r="C50" s="131">
        <v>2000</v>
      </c>
      <c r="D50" s="132" t="s">
        <v>0</v>
      </c>
      <c r="E50" s="31"/>
      <c r="F50" s="40">
        <f t="shared" si="0"/>
        <v>0</v>
      </c>
      <c r="G50" s="165">
        <f t="shared" si="1"/>
        <v>0</v>
      </c>
      <c r="H50" s="41">
        <f t="shared" si="2"/>
        <v>0</v>
      </c>
      <c r="I50" s="92"/>
      <c r="J50" s="179" t="s">
        <v>573</v>
      </c>
      <c r="K50" s="111"/>
      <c r="L50" s="5">
        <f t="shared" si="3"/>
        <v>0</v>
      </c>
      <c r="M50" s="189"/>
    </row>
    <row r="51" spans="1:13" ht="27" customHeight="1">
      <c r="A51" s="3" t="s">
        <v>232</v>
      </c>
      <c r="B51" s="68">
        <v>60</v>
      </c>
      <c r="C51" s="144">
        <v>200</v>
      </c>
      <c r="D51" s="8" t="s">
        <v>0</v>
      </c>
      <c r="E51" s="30"/>
      <c r="F51" s="40">
        <f t="shared" si="0"/>
        <v>0</v>
      </c>
      <c r="G51" s="165">
        <f t="shared" si="1"/>
        <v>0</v>
      </c>
      <c r="H51" s="41">
        <f t="shared" si="2"/>
        <v>0</v>
      </c>
      <c r="I51" s="92"/>
      <c r="J51" s="179" t="s">
        <v>573</v>
      </c>
      <c r="K51" s="111"/>
      <c r="L51" s="5">
        <f t="shared" si="3"/>
        <v>0</v>
      </c>
      <c r="M51" s="189"/>
    </row>
    <row r="52" spans="1:13" ht="27" customHeight="1">
      <c r="A52" s="3" t="s">
        <v>360</v>
      </c>
      <c r="B52" s="68">
        <v>80</v>
      </c>
      <c r="C52" s="144">
        <v>2000</v>
      </c>
      <c r="D52" s="8" t="s">
        <v>0</v>
      </c>
      <c r="E52" s="30"/>
      <c r="F52" s="40">
        <f t="shared" si="0"/>
        <v>0</v>
      </c>
      <c r="G52" s="165">
        <f t="shared" si="1"/>
        <v>0</v>
      </c>
      <c r="H52" s="41">
        <f t="shared" si="2"/>
        <v>0</v>
      </c>
      <c r="I52" s="92"/>
      <c r="J52" s="179" t="s">
        <v>573</v>
      </c>
      <c r="K52" s="111"/>
      <c r="L52" s="5">
        <f t="shared" si="3"/>
        <v>0</v>
      </c>
      <c r="M52" s="189"/>
    </row>
    <row r="53" spans="1:13" ht="23.25" customHeight="1">
      <c r="A53" s="3" t="s">
        <v>233</v>
      </c>
      <c r="B53" s="68">
        <v>60</v>
      </c>
      <c r="C53" s="144">
        <v>200</v>
      </c>
      <c r="D53" s="8" t="s">
        <v>0</v>
      </c>
      <c r="E53" s="30"/>
      <c r="F53" s="40">
        <f t="shared" si="0"/>
        <v>0</v>
      </c>
      <c r="G53" s="165">
        <f t="shared" si="1"/>
        <v>0</v>
      </c>
      <c r="H53" s="41">
        <f t="shared" si="2"/>
        <v>0</v>
      </c>
      <c r="I53" s="92"/>
      <c r="J53" s="179" t="s">
        <v>573</v>
      </c>
      <c r="K53" s="111"/>
      <c r="L53" s="5">
        <f t="shared" si="3"/>
        <v>0</v>
      </c>
      <c r="M53" s="189"/>
    </row>
    <row r="54" spans="1:13" ht="23.25" customHeight="1">
      <c r="A54" s="3" t="s">
        <v>234</v>
      </c>
      <c r="B54" s="68">
        <v>80</v>
      </c>
      <c r="C54" s="144">
        <v>1000</v>
      </c>
      <c r="D54" s="8" t="s">
        <v>0</v>
      </c>
      <c r="E54" s="30"/>
      <c r="F54" s="40">
        <f t="shared" si="0"/>
        <v>0</v>
      </c>
      <c r="G54" s="165">
        <f t="shared" si="1"/>
        <v>0</v>
      </c>
      <c r="H54" s="41">
        <f t="shared" si="2"/>
        <v>0</v>
      </c>
      <c r="I54" s="92"/>
      <c r="J54" s="179" t="s">
        <v>573</v>
      </c>
      <c r="K54" s="111"/>
      <c r="L54" s="5">
        <f t="shared" si="3"/>
        <v>0</v>
      </c>
      <c r="M54" s="189"/>
    </row>
    <row r="55" spans="1:13" ht="23.25" customHeight="1">
      <c r="A55" s="3" t="s">
        <v>235</v>
      </c>
      <c r="B55" s="68">
        <v>60</v>
      </c>
      <c r="C55" s="144">
        <v>200</v>
      </c>
      <c r="D55" s="8" t="s">
        <v>0</v>
      </c>
      <c r="E55" s="30"/>
      <c r="F55" s="40">
        <f t="shared" si="0"/>
        <v>0</v>
      </c>
      <c r="G55" s="165">
        <f t="shared" si="1"/>
        <v>0</v>
      </c>
      <c r="H55" s="41">
        <f t="shared" si="2"/>
        <v>0</v>
      </c>
      <c r="I55" s="92"/>
      <c r="J55" s="179" t="s">
        <v>573</v>
      </c>
      <c r="K55" s="111"/>
      <c r="L55" s="5">
        <f t="shared" si="3"/>
        <v>0</v>
      </c>
      <c r="M55" s="189"/>
    </row>
    <row r="56" spans="1:13" ht="23.25" customHeight="1">
      <c r="A56" s="3" t="s">
        <v>434</v>
      </c>
      <c r="B56" s="68">
        <v>60</v>
      </c>
      <c r="C56" s="144">
        <v>200</v>
      </c>
      <c r="D56" s="8" t="s">
        <v>0</v>
      </c>
      <c r="E56" s="30"/>
      <c r="F56" s="40">
        <f t="shared" si="0"/>
        <v>0</v>
      </c>
      <c r="G56" s="165">
        <f t="shared" si="1"/>
        <v>0</v>
      </c>
      <c r="H56" s="41">
        <f t="shared" si="2"/>
        <v>0</v>
      </c>
      <c r="I56" s="92"/>
      <c r="J56" s="179" t="s">
        <v>573</v>
      </c>
      <c r="K56" s="111"/>
      <c r="L56" s="5">
        <f t="shared" si="3"/>
        <v>0</v>
      </c>
      <c r="M56" s="189"/>
    </row>
    <row r="57" spans="1:13" ht="30" customHeight="1">
      <c r="A57" s="3" t="s">
        <v>236</v>
      </c>
      <c r="B57" s="68">
        <v>80</v>
      </c>
      <c r="C57" s="144">
        <v>2000</v>
      </c>
      <c r="D57" s="8" t="s">
        <v>0</v>
      </c>
      <c r="E57" s="30"/>
      <c r="F57" s="40">
        <f t="shared" si="0"/>
        <v>0</v>
      </c>
      <c r="G57" s="165">
        <f t="shared" si="1"/>
        <v>0</v>
      </c>
      <c r="H57" s="41">
        <f t="shared" si="2"/>
        <v>0</v>
      </c>
      <c r="I57" s="92"/>
      <c r="J57" s="179" t="s">
        <v>573</v>
      </c>
      <c r="K57" s="111"/>
      <c r="L57" s="5">
        <f t="shared" si="3"/>
        <v>0</v>
      </c>
      <c r="M57" s="189"/>
    </row>
    <row r="58" spans="1:13" ht="30" customHeight="1">
      <c r="A58" s="3" t="s">
        <v>237</v>
      </c>
      <c r="B58" s="68">
        <v>60</v>
      </c>
      <c r="C58" s="144">
        <v>200</v>
      </c>
      <c r="D58" s="8" t="s">
        <v>0</v>
      </c>
      <c r="E58" s="30"/>
      <c r="F58" s="42">
        <f t="shared" si="0"/>
        <v>0</v>
      </c>
      <c r="G58" s="204">
        <f t="shared" si="1"/>
        <v>0</v>
      </c>
      <c r="H58" s="219">
        <f t="shared" si="2"/>
        <v>0</v>
      </c>
      <c r="I58" s="92"/>
      <c r="J58" s="179" t="s">
        <v>573</v>
      </c>
      <c r="K58" s="111"/>
      <c r="L58" s="17">
        <f t="shared" si="3"/>
        <v>0</v>
      </c>
      <c r="M58" s="189"/>
    </row>
    <row r="59" spans="1:13" ht="30" customHeight="1">
      <c r="A59" s="3" t="s">
        <v>238</v>
      </c>
      <c r="B59" s="68">
        <v>80</v>
      </c>
      <c r="C59" s="144">
        <v>200</v>
      </c>
      <c r="D59" s="8" t="s">
        <v>0</v>
      </c>
      <c r="E59" s="30"/>
      <c r="F59" s="40">
        <f t="shared" si="0"/>
        <v>0</v>
      </c>
      <c r="G59" s="165">
        <f t="shared" si="1"/>
        <v>0</v>
      </c>
      <c r="H59" s="41">
        <f t="shared" si="2"/>
        <v>0</v>
      </c>
      <c r="I59" s="92"/>
      <c r="J59" s="179" t="s">
        <v>573</v>
      </c>
      <c r="K59" s="111"/>
      <c r="L59" s="5">
        <f t="shared" si="3"/>
        <v>0</v>
      </c>
      <c r="M59" s="189"/>
    </row>
    <row r="60" spans="1:13" ht="30" customHeight="1">
      <c r="A60" s="3" t="s">
        <v>239</v>
      </c>
      <c r="B60" s="68">
        <v>60</v>
      </c>
      <c r="C60" s="144">
        <v>100</v>
      </c>
      <c r="D60" s="8" t="s">
        <v>0</v>
      </c>
      <c r="E60" s="30"/>
      <c r="F60" s="40">
        <f t="shared" si="0"/>
        <v>0</v>
      </c>
      <c r="G60" s="165">
        <f t="shared" si="1"/>
        <v>0</v>
      </c>
      <c r="H60" s="41">
        <f t="shared" si="2"/>
        <v>0</v>
      </c>
      <c r="I60" s="92"/>
      <c r="J60" s="179" t="s">
        <v>573</v>
      </c>
      <c r="K60" s="111"/>
      <c r="L60" s="5">
        <f t="shared" si="3"/>
        <v>0</v>
      </c>
      <c r="M60" s="189"/>
    </row>
    <row r="61" spans="1:13" ht="30" customHeight="1">
      <c r="A61" s="169" t="s">
        <v>240</v>
      </c>
      <c r="B61" s="166">
        <v>80</v>
      </c>
      <c r="C61" s="322">
        <v>2000</v>
      </c>
      <c r="D61" s="168" t="s">
        <v>0</v>
      </c>
      <c r="E61" s="30"/>
      <c r="F61" s="42">
        <f t="shared" si="0"/>
        <v>0</v>
      </c>
      <c r="G61" s="204">
        <f t="shared" si="1"/>
        <v>0</v>
      </c>
      <c r="H61" s="219">
        <f t="shared" si="2"/>
        <v>0</v>
      </c>
      <c r="I61" s="92"/>
      <c r="J61" s="179" t="s">
        <v>573</v>
      </c>
      <c r="K61" s="266"/>
      <c r="L61" s="5">
        <f t="shared" si="3"/>
        <v>0</v>
      </c>
      <c r="M61" s="244"/>
    </row>
    <row r="62" spans="1:13" ht="30" customHeight="1">
      <c r="A62" s="169" t="s">
        <v>467</v>
      </c>
      <c r="B62" s="166">
        <v>100</v>
      </c>
      <c r="C62" s="322">
        <v>1000</v>
      </c>
      <c r="D62" s="168" t="s">
        <v>0</v>
      </c>
      <c r="E62" s="79"/>
      <c r="F62" s="40">
        <f t="shared" si="0"/>
        <v>0</v>
      </c>
      <c r="G62" s="165">
        <f t="shared" si="1"/>
        <v>0</v>
      </c>
      <c r="H62" s="41">
        <f t="shared" si="2"/>
        <v>0</v>
      </c>
      <c r="I62" s="97"/>
      <c r="J62" s="179" t="s">
        <v>573</v>
      </c>
      <c r="K62" s="266"/>
      <c r="L62" s="5">
        <f t="shared" si="3"/>
        <v>0</v>
      </c>
      <c r="M62" s="244"/>
    </row>
    <row r="63" spans="1:13" ht="30" customHeight="1">
      <c r="A63" s="3" t="s">
        <v>471</v>
      </c>
      <c r="B63" s="68">
        <v>80</v>
      </c>
      <c r="C63" s="144">
        <v>2000</v>
      </c>
      <c r="D63" s="8" t="s">
        <v>0</v>
      </c>
      <c r="E63" s="30"/>
      <c r="F63" s="40">
        <f t="shared" si="0"/>
        <v>0</v>
      </c>
      <c r="G63" s="165">
        <f t="shared" si="1"/>
        <v>0</v>
      </c>
      <c r="H63" s="41">
        <f t="shared" si="2"/>
        <v>0</v>
      </c>
      <c r="I63" s="92"/>
      <c r="J63" s="179" t="s">
        <v>573</v>
      </c>
      <c r="K63" s="111"/>
      <c r="L63" s="5">
        <f t="shared" si="3"/>
        <v>0</v>
      </c>
      <c r="M63" s="189"/>
    </row>
    <row r="64" spans="1:13" ht="30" customHeight="1">
      <c r="A64" s="3" t="s">
        <v>473</v>
      </c>
      <c r="B64" s="68">
        <v>100</v>
      </c>
      <c r="C64" s="144">
        <v>1000</v>
      </c>
      <c r="D64" s="8" t="s">
        <v>0</v>
      </c>
      <c r="E64" s="30"/>
      <c r="F64" s="40">
        <f t="shared" si="0"/>
        <v>0</v>
      </c>
      <c r="G64" s="165">
        <f t="shared" si="1"/>
        <v>0</v>
      </c>
      <c r="H64" s="41">
        <f t="shared" si="2"/>
        <v>0</v>
      </c>
      <c r="I64" s="92"/>
      <c r="J64" s="179" t="s">
        <v>573</v>
      </c>
      <c r="K64" s="111"/>
      <c r="L64" s="5">
        <f t="shared" si="3"/>
        <v>0</v>
      </c>
      <c r="M64" s="189"/>
    </row>
    <row r="65" spans="1:13" ht="30" customHeight="1">
      <c r="A65" s="3" t="s">
        <v>474</v>
      </c>
      <c r="B65" s="68">
        <v>100</v>
      </c>
      <c r="C65" s="144">
        <v>1000</v>
      </c>
      <c r="D65" s="8" t="s">
        <v>0</v>
      </c>
      <c r="E65" s="30"/>
      <c r="F65" s="40">
        <f t="shared" si="0"/>
        <v>0</v>
      </c>
      <c r="G65" s="165">
        <f t="shared" si="1"/>
        <v>0</v>
      </c>
      <c r="H65" s="41">
        <f t="shared" si="2"/>
        <v>0</v>
      </c>
      <c r="I65" s="92"/>
      <c r="J65" s="179" t="s">
        <v>573</v>
      </c>
      <c r="K65" s="111"/>
      <c r="L65" s="5">
        <f t="shared" si="3"/>
        <v>0</v>
      </c>
      <c r="M65" s="189"/>
    </row>
    <row r="66" spans="1:13" ht="30" customHeight="1">
      <c r="A66" s="3" t="s">
        <v>472</v>
      </c>
      <c r="B66" s="68">
        <v>40</v>
      </c>
      <c r="C66" s="144">
        <v>200</v>
      </c>
      <c r="D66" s="8" t="s">
        <v>0</v>
      </c>
      <c r="E66" s="30"/>
      <c r="F66" s="40">
        <f t="shared" si="0"/>
        <v>0</v>
      </c>
      <c r="G66" s="165">
        <f t="shared" si="1"/>
        <v>0</v>
      </c>
      <c r="H66" s="41">
        <f t="shared" si="2"/>
        <v>0</v>
      </c>
      <c r="I66" s="92"/>
      <c r="J66" s="179" t="s">
        <v>573</v>
      </c>
      <c r="K66" s="111"/>
      <c r="L66" s="5">
        <f t="shared" si="3"/>
        <v>0</v>
      </c>
      <c r="M66" s="189"/>
    </row>
    <row r="67" spans="1:13" ht="30" customHeight="1">
      <c r="A67" s="3" t="s">
        <v>475</v>
      </c>
      <c r="B67" s="68">
        <v>100</v>
      </c>
      <c r="C67" s="144">
        <v>200</v>
      </c>
      <c r="D67" s="8" t="s">
        <v>0</v>
      </c>
      <c r="E67" s="30"/>
      <c r="F67" s="40">
        <f t="shared" si="0"/>
        <v>0</v>
      </c>
      <c r="G67" s="165">
        <f t="shared" si="1"/>
        <v>0</v>
      </c>
      <c r="H67" s="41">
        <f t="shared" si="2"/>
        <v>0</v>
      </c>
      <c r="I67" s="92"/>
      <c r="J67" s="179" t="s">
        <v>573</v>
      </c>
      <c r="K67" s="111"/>
      <c r="L67" s="5">
        <f t="shared" si="3"/>
        <v>0</v>
      </c>
      <c r="M67" s="189"/>
    </row>
    <row r="68" spans="1:13" ht="30" customHeight="1">
      <c r="A68" s="3" t="s">
        <v>476</v>
      </c>
      <c r="B68" s="68">
        <v>150</v>
      </c>
      <c r="C68" s="144">
        <v>200</v>
      </c>
      <c r="D68" s="8" t="s">
        <v>0</v>
      </c>
      <c r="E68" s="30"/>
      <c r="F68" s="40">
        <f t="shared" si="0"/>
        <v>0</v>
      </c>
      <c r="G68" s="165">
        <f t="shared" si="1"/>
        <v>0</v>
      </c>
      <c r="H68" s="41">
        <f t="shared" si="2"/>
        <v>0</v>
      </c>
      <c r="I68" s="92"/>
      <c r="J68" s="179" t="s">
        <v>573</v>
      </c>
      <c r="K68" s="111"/>
      <c r="L68" s="5">
        <f t="shared" si="3"/>
        <v>0</v>
      </c>
      <c r="M68" s="189"/>
    </row>
    <row r="69" spans="1:13" ht="30" customHeight="1">
      <c r="A69" s="3" t="s">
        <v>478</v>
      </c>
      <c r="B69" s="68">
        <v>100</v>
      </c>
      <c r="C69" s="144">
        <v>1000</v>
      </c>
      <c r="D69" s="8" t="s">
        <v>0</v>
      </c>
      <c r="E69" s="30"/>
      <c r="F69" s="40">
        <f t="shared" si="0"/>
        <v>0</v>
      </c>
      <c r="G69" s="165">
        <f t="shared" si="1"/>
        <v>0</v>
      </c>
      <c r="H69" s="41">
        <f t="shared" si="2"/>
        <v>0</v>
      </c>
      <c r="I69" s="92"/>
      <c r="J69" s="179" t="s">
        <v>573</v>
      </c>
      <c r="K69" s="111"/>
      <c r="L69" s="5">
        <f t="shared" si="3"/>
        <v>0</v>
      </c>
      <c r="M69" s="189"/>
    </row>
    <row r="70" spans="1:13" ht="30" customHeight="1">
      <c r="A70" s="3" t="s">
        <v>477</v>
      </c>
      <c r="B70" s="68">
        <v>150</v>
      </c>
      <c r="C70" s="144">
        <v>2000</v>
      </c>
      <c r="D70" s="8" t="s">
        <v>0</v>
      </c>
      <c r="E70" s="30"/>
      <c r="F70" s="40">
        <f t="shared" si="0"/>
        <v>0</v>
      </c>
      <c r="G70" s="165">
        <f t="shared" si="1"/>
        <v>0</v>
      </c>
      <c r="H70" s="41">
        <f t="shared" si="2"/>
        <v>0</v>
      </c>
      <c r="I70" s="92"/>
      <c r="J70" s="179" t="s">
        <v>573</v>
      </c>
      <c r="K70" s="111"/>
      <c r="L70" s="5">
        <f t="shared" si="3"/>
        <v>0</v>
      </c>
      <c r="M70" s="189"/>
    </row>
    <row r="71" spans="1:13" ht="32.25" customHeight="1">
      <c r="A71" s="365" t="s">
        <v>559</v>
      </c>
      <c r="B71" s="366"/>
      <c r="C71" s="366"/>
      <c r="D71" s="366"/>
      <c r="E71" s="10"/>
      <c r="F71" s="10"/>
      <c r="G71" s="39"/>
      <c r="H71" s="86">
        <f>SUM(H16:H70)</f>
        <v>0</v>
      </c>
      <c r="I71" s="186"/>
      <c r="J71" s="186"/>
      <c r="K71" s="186"/>
      <c r="L71" s="186"/>
      <c r="M71" s="136"/>
    </row>
    <row r="72" spans="1:13">
      <c r="H72" s="173"/>
    </row>
    <row r="73" spans="1:13" ht="13.5" thickBot="1">
      <c r="A73" s="105"/>
      <c r="B73" s="105"/>
      <c r="D73" s="105"/>
      <c r="E73" s="105"/>
      <c r="F73" s="105"/>
      <c r="G73" s="105"/>
    </row>
    <row r="74" spans="1:13" ht="27" customHeight="1" thickBot="1">
      <c r="A74" s="367" t="s">
        <v>9</v>
      </c>
      <c r="B74" s="367"/>
      <c r="C74" s="367"/>
      <c r="D74" s="367"/>
      <c r="E74" s="357">
        <f>E76-(E76*0.086758)</f>
        <v>0</v>
      </c>
      <c r="F74" s="374"/>
      <c r="G74" s="11" t="s">
        <v>6</v>
      </c>
    </row>
    <row r="75" spans="1:13" ht="16.5" thickBot="1">
      <c r="B75" s="11"/>
      <c r="D75" s="13"/>
      <c r="E75" s="77"/>
      <c r="F75" s="77"/>
    </row>
    <row r="76" spans="1:13" ht="26.25" customHeight="1" thickBot="1">
      <c r="A76" s="368" t="s">
        <v>10</v>
      </c>
      <c r="B76" s="368"/>
      <c r="C76" s="368"/>
      <c r="D76" s="368"/>
      <c r="E76" s="357">
        <f>H71</f>
        <v>0</v>
      </c>
      <c r="F76" s="374"/>
      <c r="G76" s="11" t="s">
        <v>6</v>
      </c>
    </row>
    <row r="77" spans="1:13">
      <c r="A77" s="105"/>
      <c r="B77" s="105"/>
      <c r="D77" s="105"/>
      <c r="E77" s="105"/>
      <c r="F77" s="105"/>
      <c r="G77" s="105"/>
    </row>
    <row r="78" spans="1:13">
      <c r="A78" s="105"/>
      <c r="B78" s="105"/>
      <c r="D78" s="105"/>
      <c r="E78" s="105"/>
      <c r="F78" s="105"/>
      <c r="G78" s="105"/>
    </row>
    <row r="79" spans="1:13">
      <c r="A79" s="105"/>
      <c r="B79" s="105"/>
      <c r="D79" s="105"/>
      <c r="E79" s="105"/>
      <c r="F79" s="105"/>
      <c r="G79" s="105"/>
    </row>
    <row r="80" spans="1:13">
      <c r="A80" s="105"/>
      <c r="B80" s="105"/>
      <c r="D80" s="105"/>
      <c r="E80" s="105"/>
      <c r="F80" s="105"/>
      <c r="G80" s="105"/>
    </row>
    <row r="81" spans="1:13">
      <c r="A81" s="105"/>
      <c r="B81" s="210"/>
      <c r="D81" s="105"/>
      <c r="E81" s="105"/>
      <c r="F81" s="105"/>
      <c r="G81" s="105"/>
    </row>
    <row r="82" spans="1:13" ht="15" customHeight="1">
      <c r="A82" s="375" t="s">
        <v>3</v>
      </c>
      <c r="B82" s="375"/>
      <c r="C82" s="375"/>
      <c r="D82" s="375"/>
      <c r="E82" s="375"/>
      <c r="F82" s="375"/>
      <c r="G82" s="375"/>
      <c r="H82" s="375"/>
      <c r="I82" s="375"/>
      <c r="J82" s="375"/>
      <c r="K82" s="375"/>
      <c r="L82" s="375"/>
    </row>
    <row r="83" spans="1:13">
      <c r="A83" s="159"/>
      <c r="B83" s="160"/>
      <c r="C83" s="160"/>
      <c r="D83" s="159"/>
      <c r="E83" s="159"/>
      <c r="F83" s="159"/>
      <c r="G83" s="159"/>
      <c r="H83" s="159"/>
      <c r="I83" s="159"/>
      <c r="J83" s="16"/>
      <c r="K83" s="14"/>
      <c r="L83" s="14"/>
    </row>
    <row r="84" spans="1:13" ht="15" customHeight="1">
      <c r="A84" s="14" t="s">
        <v>1</v>
      </c>
      <c r="B84" s="107"/>
      <c r="C84" s="107"/>
      <c r="D84" s="14"/>
      <c r="E84" s="15"/>
      <c r="F84" s="15"/>
      <c r="G84" s="14"/>
      <c r="H84" s="14"/>
      <c r="I84" s="14"/>
      <c r="J84" s="369" t="s">
        <v>4</v>
      </c>
      <c r="K84" s="369"/>
      <c r="L84" s="369"/>
    </row>
    <row r="85" spans="1:13">
      <c r="A85" s="14"/>
      <c r="B85" s="107"/>
      <c r="C85" s="107"/>
      <c r="D85" s="14"/>
      <c r="E85" s="15"/>
      <c r="F85" s="15"/>
      <c r="G85" s="14"/>
      <c r="H85" s="14"/>
      <c r="I85" s="14"/>
      <c r="J85" s="16"/>
      <c r="K85" s="14"/>
      <c r="L85" s="14"/>
      <c r="M85" s="12"/>
    </row>
    <row r="86" spans="1:13">
      <c r="A86" s="14" t="s">
        <v>2</v>
      </c>
      <c r="B86" s="107"/>
      <c r="C86" s="107"/>
      <c r="D86" s="14"/>
      <c r="E86" s="15"/>
      <c r="F86" s="15"/>
      <c r="G86" s="14"/>
      <c r="H86" s="14"/>
      <c r="I86" s="14"/>
      <c r="J86" s="147"/>
      <c r="K86" s="81"/>
      <c r="L86" s="81"/>
      <c r="M86" s="12"/>
    </row>
    <row r="87" spans="1:13">
      <c r="A87" s="194"/>
      <c r="B87" s="211"/>
      <c r="C87" s="107"/>
      <c r="D87" s="194"/>
      <c r="E87" s="194"/>
      <c r="F87" s="194"/>
      <c r="G87" s="194"/>
      <c r="H87" s="14"/>
      <c r="I87" s="14"/>
      <c r="J87" s="14"/>
      <c r="K87" s="14"/>
      <c r="L87" s="14"/>
    </row>
    <row r="88" spans="1:13">
      <c r="A88" s="105"/>
      <c r="B88" s="210"/>
      <c r="D88" s="105"/>
      <c r="E88" s="105"/>
      <c r="F88" s="105"/>
      <c r="G88" s="105"/>
    </row>
    <row r="89" spans="1:13" ht="26.25" customHeight="1">
      <c r="A89" s="389" t="s">
        <v>596</v>
      </c>
      <c r="B89" s="389"/>
      <c r="C89" s="389"/>
      <c r="D89" s="389"/>
      <c r="E89" s="389"/>
      <c r="F89" s="389"/>
      <c r="G89" s="389"/>
      <c r="H89" s="389"/>
      <c r="I89" s="389"/>
      <c r="J89" s="389"/>
      <c r="K89" s="389"/>
      <c r="L89" s="389"/>
    </row>
    <row r="90" spans="1:13">
      <c r="A90" s="105"/>
      <c r="B90" s="210"/>
      <c r="D90" s="105"/>
      <c r="E90" s="105"/>
      <c r="F90" s="105"/>
      <c r="G90" s="105"/>
    </row>
    <row r="91" spans="1:13" s="20" customFormat="1" ht="37.5" customHeight="1">
      <c r="A91" s="390" t="s">
        <v>678</v>
      </c>
      <c r="B91" s="391"/>
      <c r="C91" s="391"/>
      <c r="D91" s="391"/>
      <c r="E91" s="391"/>
      <c r="F91" s="391"/>
      <c r="G91" s="391"/>
      <c r="H91" s="391"/>
      <c r="I91" s="391"/>
      <c r="J91" s="391"/>
      <c r="K91" s="391"/>
      <c r="L91" s="391"/>
    </row>
    <row r="92" spans="1:13" s="21" customFormat="1" ht="15.75">
      <c r="A92" s="22" t="s">
        <v>22</v>
      </c>
      <c r="B92" s="61"/>
      <c r="C92" s="320"/>
      <c r="D92" s="23"/>
      <c r="E92" s="23"/>
      <c r="F92" s="23"/>
      <c r="G92" s="23"/>
      <c r="H92" s="24"/>
      <c r="I92" s="24"/>
      <c r="J92" s="25"/>
    </row>
    <row r="93" spans="1:13" s="21" customFormat="1" ht="43.5" customHeight="1">
      <c r="A93" s="352" t="s">
        <v>63</v>
      </c>
      <c r="B93" s="352"/>
      <c r="C93" s="352"/>
      <c r="D93" s="351" t="s">
        <v>24</v>
      </c>
      <c r="E93" s="351"/>
      <c r="F93" s="351"/>
      <c r="G93" s="351"/>
      <c r="H93" s="351"/>
      <c r="I93" s="351"/>
      <c r="J93" s="351"/>
      <c r="K93" s="351"/>
      <c r="L93" s="351"/>
    </row>
    <row r="94" spans="1:13" s="21" customFormat="1" ht="28.5" customHeight="1">
      <c r="A94" s="353" t="s">
        <v>64</v>
      </c>
      <c r="B94" s="353"/>
      <c r="C94" s="353"/>
      <c r="D94" s="352" t="s">
        <v>26</v>
      </c>
      <c r="E94" s="352"/>
      <c r="F94" s="352"/>
      <c r="G94" s="352"/>
      <c r="H94" s="352"/>
      <c r="I94" s="352"/>
      <c r="J94" s="352"/>
      <c r="K94" s="352"/>
      <c r="L94" s="352"/>
    </row>
    <row r="95" spans="1:13" s="21" customFormat="1" ht="51.75" customHeight="1">
      <c r="A95" s="353" t="s">
        <v>671</v>
      </c>
      <c r="B95" s="353"/>
      <c r="C95" s="353"/>
      <c r="D95" s="353" t="s">
        <v>603</v>
      </c>
      <c r="E95" s="353"/>
      <c r="F95" s="353"/>
      <c r="G95" s="353"/>
      <c r="H95" s="353"/>
      <c r="I95" s="353"/>
      <c r="J95" s="353"/>
      <c r="K95" s="353"/>
      <c r="L95" s="353"/>
    </row>
    <row r="96" spans="1:13" s="21" customFormat="1" ht="27" customHeight="1">
      <c r="A96" s="353" t="s">
        <v>70</v>
      </c>
      <c r="B96" s="353"/>
      <c r="C96" s="353"/>
      <c r="D96" s="349" t="s">
        <v>65</v>
      </c>
      <c r="E96" s="350"/>
      <c r="F96" s="350"/>
      <c r="G96" s="350"/>
      <c r="H96" s="350"/>
      <c r="I96" s="350"/>
      <c r="J96" s="350"/>
      <c r="K96" s="350"/>
      <c r="L96" s="370"/>
    </row>
    <row r="97" spans="1:13" s="21" customFormat="1" ht="14.25" customHeight="1">
      <c r="A97" s="26"/>
      <c r="B97" s="62"/>
      <c r="C97" s="62"/>
      <c r="D97" s="26"/>
      <c r="E97" s="26"/>
      <c r="F97" s="26"/>
      <c r="G97" s="26"/>
      <c r="H97" s="26"/>
      <c r="I97" s="26"/>
      <c r="J97" s="26"/>
    </row>
    <row r="98" spans="1:13" s="21" customFormat="1" ht="14.25" customHeight="1">
      <c r="A98" s="22" t="s">
        <v>23</v>
      </c>
      <c r="B98" s="61"/>
      <c r="C98" s="321"/>
      <c r="D98" s="27"/>
      <c r="E98" s="27"/>
      <c r="F98" s="27"/>
      <c r="G98" s="27"/>
      <c r="H98" s="28"/>
      <c r="I98" s="28"/>
      <c r="J98" s="29"/>
    </row>
    <row r="99" spans="1:13" ht="124.5" customHeight="1">
      <c r="A99" s="115" t="s">
        <v>12</v>
      </c>
      <c r="B99" s="116" t="s">
        <v>53</v>
      </c>
      <c r="C99" s="115" t="s">
        <v>13</v>
      </c>
      <c r="D99" s="115" t="s">
        <v>14</v>
      </c>
      <c r="E99" s="117" t="s">
        <v>15</v>
      </c>
      <c r="F99" s="118" t="s">
        <v>18</v>
      </c>
      <c r="G99" s="119" t="s">
        <v>16</v>
      </c>
      <c r="H99" s="120" t="s">
        <v>17</v>
      </c>
      <c r="I99" s="121" t="s">
        <v>25</v>
      </c>
      <c r="J99" s="115" t="s">
        <v>594</v>
      </c>
      <c r="K99" s="117" t="s">
        <v>595</v>
      </c>
      <c r="L99" s="119" t="s">
        <v>19</v>
      </c>
      <c r="M99" s="122" t="s">
        <v>20</v>
      </c>
    </row>
    <row r="100" spans="1:13" s="46" customFormat="1" ht="14.25" customHeight="1" thickBot="1">
      <c r="A100" s="123">
        <v>1</v>
      </c>
      <c r="B100" s="123">
        <v>2</v>
      </c>
      <c r="C100" s="123">
        <v>3</v>
      </c>
      <c r="D100" s="123">
        <v>4</v>
      </c>
      <c r="E100" s="124">
        <v>5</v>
      </c>
      <c r="F100" s="125">
        <v>6</v>
      </c>
      <c r="G100" s="126" t="s">
        <v>30</v>
      </c>
      <c r="H100" s="127" t="s">
        <v>31</v>
      </c>
      <c r="I100" s="128">
        <v>9</v>
      </c>
      <c r="J100" s="123">
        <v>10</v>
      </c>
      <c r="K100" s="129">
        <v>11</v>
      </c>
      <c r="L100" s="126">
        <v>12</v>
      </c>
      <c r="M100" s="130">
        <v>13</v>
      </c>
    </row>
    <row r="101" spans="1:13" ht="13.5" thickTop="1">
      <c r="A101" s="69" t="s">
        <v>27</v>
      </c>
      <c r="B101" s="83">
        <v>200</v>
      </c>
      <c r="C101" s="34">
        <v>50</v>
      </c>
      <c r="D101" s="84" t="s">
        <v>0</v>
      </c>
      <c r="E101" s="40">
        <v>2.1</v>
      </c>
      <c r="F101" s="40">
        <f>E101*9.5%</f>
        <v>0.19950000000000001</v>
      </c>
      <c r="G101" s="40">
        <f>E101+F101</f>
        <v>2.2995000000000001</v>
      </c>
      <c r="H101" s="41">
        <f>C101*G101</f>
        <v>114.97500000000001</v>
      </c>
      <c r="I101" s="73" t="s">
        <v>66</v>
      </c>
      <c r="J101" s="84" t="s">
        <v>71</v>
      </c>
      <c r="K101" s="131">
        <v>220</v>
      </c>
      <c r="L101" s="80">
        <f>(K101*E101)/B101</f>
        <v>2.31</v>
      </c>
      <c r="M101" s="132"/>
    </row>
    <row r="102" spans="1:13">
      <c r="A102" s="71" t="s">
        <v>28</v>
      </c>
      <c r="B102" s="57">
        <v>1</v>
      </c>
      <c r="C102" s="68">
        <v>80</v>
      </c>
      <c r="D102" s="33" t="s">
        <v>7</v>
      </c>
      <c r="E102" s="42">
        <v>7.8</v>
      </c>
      <c r="F102" s="42">
        <f>E102*9.5%</f>
        <v>0.74099999999999999</v>
      </c>
      <c r="G102" s="17">
        <f>E102+F102</f>
        <v>8.5410000000000004</v>
      </c>
      <c r="H102" s="18">
        <f>G102*C102</f>
        <v>683.28</v>
      </c>
      <c r="I102" s="143" t="s">
        <v>67</v>
      </c>
      <c r="J102" s="68">
        <v>1</v>
      </c>
      <c r="K102" s="144">
        <v>1</v>
      </c>
      <c r="L102" s="80">
        <f>(K102*E102)/B102</f>
        <v>7.8</v>
      </c>
      <c r="M102" s="8" t="s">
        <v>32</v>
      </c>
    </row>
    <row r="103" spans="1:13">
      <c r="A103" s="71" t="s">
        <v>29</v>
      </c>
      <c r="B103" s="85">
        <v>1</v>
      </c>
      <c r="C103" s="33">
        <v>200</v>
      </c>
      <c r="D103" s="33" t="s">
        <v>8</v>
      </c>
      <c r="E103" s="42">
        <v>1.5</v>
      </c>
      <c r="F103" s="40">
        <f>E103*9.5%</f>
        <v>0.14250000000000002</v>
      </c>
      <c r="G103" s="40">
        <f>E103+F103</f>
        <v>1.6425000000000001</v>
      </c>
      <c r="H103" s="41">
        <f>C103*G103</f>
        <v>328.5</v>
      </c>
      <c r="I103" s="145" t="s">
        <v>68</v>
      </c>
      <c r="J103" s="68">
        <v>1</v>
      </c>
      <c r="K103" s="144">
        <v>1</v>
      </c>
      <c r="L103" s="80">
        <f>(K103*E103)/B103</f>
        <v>1.5</v>
      </c>
      <c r="M103" s="8"/>
    </row>
  </sheetData>
  <sheetProtection selectLockedCells="1"/>
  <mergeCells count="23">
    <mergeCell ref="A95:C95"/>
    <mergeCell ref="D95:L95"/>
    <mergeCell ref="A96:C96"/>
    <mergeCell ref="D96:L96"/>
    <mergeCell ref="A82:L82"/>
    <mergeCell ref="J84:L84"/>
    <mergeCell ref="A93:C93"/>
    <mergeCell ref="D93:L93"/>
    <mergeCell ref="A94:C94"/>
    <mergeCell ref="D94:L94"/>
    <mergeCell ref="A89:L89"/>
    <mergeCell ref="A91:L91"/>
    <mergeCell ref="A10:M10"/>
    <mergeCell ref="A12:M12"/>
    <mergeCell ref="A2:B3"/>
    <mergeCell ref="A4:B5"/>
    <mergeCell ref="A6:B6"/>
    <mergeCell ref="A7:B7"/>
    <mergeCell ref="E74:F74"/>
    <mergeCell ref="A76:D76"/>
    <mergeCell ref="E76:F76"/>
    <mergeCell ref="A71:D71"/>
    <mergeCell ref="A74:D74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5"/>
  <sheetViews>
    <sheetView view="pageLayout" topLeftCell="A46" zoomScale="80" zoomScaleNormal="100" zoomScalePageLayoutView="80" workbookViewId="0">
      <selection activeCell="A65" sqref="A65:L65"/>
    </sheetView>
  </sheetViews>
  <sheetFormatPr defaultColWidth="9.140625" defaultRowHeight="12.75"/>
  <cols>
    <col min="1" max="1" width="50.42578125" style="11" customWidth="1"/>
    <col min="2" max="2" width="9.5703125" style="199" customWidth="1"/>
    <col min="3" max="3" width="8.7109375" style="59" customWidth="1"/>
    <col min="4" max="4" width="8.5703125" style="11" customWidth="1"/>
    <col min="5" max="5" width="12.140625" style="11" customWidth="1"/>
    <col min="6" max="6" width="8.140625" style="12" customWidth="1"/>
    <col min="7" max="7" width="12.5703125" style="11" customWidth="1"/>
    <col min="8" max="8" width="16" style="12" customWidth="1"/>
    <col min="9" max="9" width="27.85546875" style="11" customWidth="1"/>
    <col min="10" max="10" width="15.5703125" style="11" customWidth="1"/>
    <col min="11" max="11" width="14" style="11" customWidth="1"/>
    <col min="12" max="12" width="13.28515625" style="11" customWidth="1"/>
    <col min="13" max="13" width="16.5703125" style="11" customWidth="1"/>
    <col min="14" max="16384" width="9.140625" style="11"/>
  </cols>
  <sheetData>
    <row r="1" spans="1:13">
      <c r="A1" s="245" t="s">
        <v>104</v>
      </c>
      <c r="B1" s="246"/>
      <c r="C1" s="107"/>
    </row>
    <row r="2" spans="1:13">
      <c r="A2" s="359" t="s">
        <v>97</v>
      </c>
      <c r="B2" s="360"/>
      <c r="C2" s="107"/>
    </row>
    <row r="3" spans="1:13">
      <c r="A3" s="361"/>
      <c r="B3" s="362"/>
      <c r="C3" s="107"/>
    </row>
    <row r="4" spans="1:13">
      <c r="A4" s="359" t="s">
        <v>98</v>
      </c>
      <c r="B4" s="360"/>
      <c r="C4" s="107"/>
    </row>
    <row r="5" spans="1:13">
      <c r="A5" s="361"/>
      <c r="B5" s="362"/>
      <c r="C5" s="107"/>
    </row>
    <row r="6" spans="1:13" ht="15.75" customHeight="1">
      <c r="A6" s="363" t="s">
        <v>99</v>
      </c>
      <c r="B6" s="364"/>
      <c r="C6" s="107"/>
    </row>
    <row r="7" spans="1:13" ht="15.75" customHeight="1">
      <c r="A7" s="363" t="s">
        <v>100</v>
      </c>
      <c r="B7" s="364"/>
      <c r="C7" s="107"/>
    </row>
    <row r="11" spans="1:13" ht="18">
      <c r="A11" s="356" t="s">
        <v>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</row>
    <row r="12" spans="1:13">
      <c r="A12" s="114"/>
      <c r="B12" s="209"/>
      <c r="C12" s="114"/>
      <c r="D12" s="114"/>
      <c r="E12" s="114"/>
      <c r="F12" s="114"/>
      <c r="G12" s="114"/>
      <c r="H12" s="52"/>
    </row>
    <row r="13" spans="1:13" ht="18">
      <c r="A13" s="356" t="s">
        <v>560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</row>
    <row r="14" spans="1:13" ht="18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</row>
    <row r="15" spans="1:13" ht="124.5" customHeight="1">
      <c r="A15" s="115" t="s">
        <v>12</v>
      </c>
      <c r="B15" s="116" t="s">
        <v>53</v>
      </c>
      <c r="C15" s="115" t="s">
        <v>13</v>
      </c>
      <c r="D15" s="115" t="s">
        <v>14</v>
      </c>
      <c r="E15" s="117" t="s">
        <v>15</v>
      </c>
      <c r="F15" s="118" t="s">
        <v>18</v>
      </c>
      <c r="G15" s="119" t="s">
        <v>16</v>
      </c>
      <c r="H15" s="120" t="s">
        <v>17</v>
      </c>
      <c r="I15" s="121" t="s">
        <v>25</v>
      </c>
      <c r="J15" s="115" t="s">
        <v>594</v>
      </c>
      <c r="K15" s="117" t="s">
        <v>595</v>
      </c>
      <c r="L15" s="119" t="s">
        <v>19</v>
      </c>
      <c r="M15" s="122" t="s">
        <v>20</v>
      </c>
    </row>
    <row r="16" spans="1:13" s="46" customFormat="1" ht="14.25" customHeight="1" thickBot="1">
      <c r="A16" s="123">
        <v>1</v>
      </c>
      <c r="B16" s="123">
        <v>2</v>
      </c>
      <c r="C16" s="123">
        <v>3</v>
      </c>
      <c r="D16" s="123">
        <v>4</v>
      </c>
      <c r="E16" s="124">
        <v>5</v>
      </c>
      <c r="F16" s="125">
        <v>6</v>
      </c>
      <c r="G16" s="126" t="s">
        <v>30</v>
      </c>
      <c r="H16" s="127" t="s">
        <v>31</v>
      </c>
      <c r="I16" s="128">
        <v>9</v>
      </c>
      <c r="J16" s="123">
        <v>10</v>
      </c>
      <c r="K16" s="129">
        <v>11</v>
      </c>
      <c r="L16" s="126">
        <v>12</v>
      </c>
      <c r="M16" s="130">
        <v>13</v>
      </c>
    </row>
    <row r="17" spans="1:13" ht="28.5" customHeight="1" thickTop="1">
      <c r="A17" s="2" t="s">
        <v>242</v>
      </c>
      <c r="B17" s="68">
        <v>80</v>
      </c>
      <c r="C17" s="144">
        <v>2000</v>
      </c>
      <c r="D17" s="8" t="s">
        <v>0</v>
      </c>
      <c r="E17" s="30"/>
      <c r="F17" s="40">
        <f>E17*9.5%</f>
        <v>0</v>
      </c>
      <c r="G17" s="40">
        <f>E17+F17</f>
        <v>0</v>
      </c>
      <c r="H17" s="41">
        <f>G17*C17</f>
        <v>0</v>
      </c>
      <c r="I17" s="92"/>
      <c r="J17" s="179" t="s">
        <v>573</v>
      </c>
      <c r="K17" s="111"/>
      <c r="L17" s="5">
        <f>(K17*E17)/B17</f>
        <v>0</v>
      </c>
      <c r="M17" s="189"/>
    </row>
    <row r="18" spans="1:13" ht="28.5" customHeight="1">
      <c r="A18" s="1" t="s">
        <v>241</v>
      </c>
      <c r="B18" s="84">
        <v>60</v>
      </c>
      <c r="C18" s="131">
        <v>200</v>
      </c>
      <c r="D18" s="132" t="s">
        <v>0</v>
      </c>
      <c r="E18" s="31"/>
      <c r="F18" s="40">
        <f t="shared" ref="F18:F54" si="0">E18*9.5%</f>
        <v>0</v>
      </c>
      <c r="G18" s="40">
        <f t="shared" ref="G18:G54" si="1">E18+F18</f>
        <v>0</v>
      </c>
      <c r="H18" s="41">
        <f t="shared" ref="H18:H54" si="2">G18*C18</f>
        <v>0</v>
      </c>
      <c r="I18" s="91"/>
      <c r="J18" s="179" t="s">
        <v>573</v>
      </c>
      <c r="K18" s="110"/>
      <c r="L18" s="5">
        <f t="shared" ref="L18:L54" si="3">(K18*E18)/B18</f>
        <v>0</v>
      </c>
      <c r="M18" s="188"/>
    </row>
    <row r="19" spans="1:13" ht="30" customHeight="1">
      <c r="A19" s="2" t="s">
        <v>243</v>
      </c>
      <c r="B19" s="68">
        <v>80</v>
      </c>
      <c r="C19" s="144">
        <v>1000</v>
      </c>
      <c r="D19" s="8" t="s">
        <v>0</v>
      </c>
      <c r="E19" s="30"/>
      <c r="F19" s="40">
        <f t="shared" si="0"/>
        <v>0</v>
      </c>
      <c r="G19" s="40">
        <f t="shared" si="1"/>
        <v>0</v>
      </c>
      <c r="H19" s="41">
        <f t="shared" si="2"/>
        <v>0</v>
      </c>
      <c r="I19" s="92"/>
      <c r="J19" s="179" t="s">
        <v>573</v>
      </c>
      <c r="K19" s="111"/>
      <c r="L19" s="5">
        <f t="shared" si="3"/>
        <v>0</v>
      </c>
      <c r="M19" s="189"/>
    </row>
    <row r="20" spans="1:13" ht="28.5" customHeight="1">
      <c r="A20" s="2" t="s">
        <v>244</v>
      </c>
      <c r="B20" s="68">
        <v>60</v>
      </c>
      <c r="C20" s="144">
        <v>200</v>
      </c>
      <c r="D20" s="8" t="s">
        <v>0</v>
      </c>
      <c r="E20" s="30"/>
      <c r="F20" s="40">
        <f t="shared" si="0"/>
        <v>0</v>
      </c>
      <c r="G20" s="40">
        <f t="shared" si="1"/>
        <v>0</v>
      </c>
      <c r="H20" s="41">
        <f t="shared" si="2"/>
        <v>0</v>
      </c>
      <c r="I20" s="92"/>
      <c r="J20" s="179" t="s">
        <v>573</v>
      </c>
      <c r="K20" s="111"/>
      <c r="L20" s="5">
        <f t="shared" si="3"/>
        <v>0</v>
      </c>
      <c r="M20" s="189"/>
    </row>
    <row r="21" spans="1:13" ht="28.5" customHeight="1">
      <c r="A21" s="3" t="s">
        <v>245</v>
      </c>
      <c r="B21" s="68">
        <v>70</v>
      </c>
      <c r="C21" s="144">
        <v>2000</v>
      </c>
      <c r="D21" s="8" t="s">
        <v>0</v>
      </c>
      <c r="E21" s="30"/>
      <c r="F21" s="40">
        <f t="shared" si="0"/>
        <v>0</v>
      </c>
      <c r="G21" s="40">
        <f t="shared" si="1"/>
        <v>0</v>
      </c>
      <c r="H21" s="41">
        <f t="shared" si="2"/>
        <v>0</v>
      </c>
      <c r="I21" s="92"/>
      <c r="J21" s="179" t="s">
        <v>573</v>
      </c>
      <c r="K21" s="111"/>
      <c r="L21" s="5">
        <f t="shared" si="3"/>
        <v>0</v>
      </c>
      <c r="M21" s="189"/>
    </row>
    <row r="22" spans="1:13" ht="28.5" customHeight="1">
      <c r="A22" s="3" t="s">
        <v>246</v>
      </c>
      <c r="B22" s="68">
        <v>50</v>
      </c>
      <c r="C22" s="144">
        <v>200</v>
      </c>
      <c r="D22" s="8" t="s">
        <v>0</v>
      </c>
      <c r="E22" s="30"/>
      <c r="F22" s="40">
        <f t="shared" si="0"/>
        <v>0</v>
      </c>
      <c r="G22" s="40">
        <f t="shared" si="1"/>
        <v>0</v>
      </c>
      <c r="H22" s="41">
        <f t="shared" si="2"/>
        <v>0</v>
      </c>
      <c r="I22" s="92"/>
      <c r="J22" s="179" t="s">
        <v>573</v>
      </c>
      <c r="K22" s="111"/>
      <c r="L22" s="5">
        <f t="shared" si="3"/>
        <v>0</v>
      </c>
      <c r="M22" s="189"/>
    </row>
    <row r="23" spans="1:13" ht="28.5" customHeight="1">
      <c r="A23" s="3" t="s">
        <v>247</v>
      </c>
      <c r="B23" s="68">
        <v>70</v>
      </c>
      <c r="C23" s="144">
        <v>200</v>
      </c>
      <c r="D23" s="8" t="s">
        <v>0</v>
      </c>
      <c r="E23" s="30"/>
      <c r="F23" s="40">
        <f t="shared" si="0"/>
        <v>0</v>
      </c>
      <c r="G23" s="40">
        <f t="shared" si="1"/>
        <v>0</v>
      </c>
      <c r="H23" s="41">
        <f t="shared" si="2"/>
        <v>0</v>
      </c>
      <c r="I23" s="92"/>
      <c r="J23" s="179" t="s">
        <v>573</v>
      </c>
      <c r="K23" s="111"/>
      <c r="L23" s="5">
        <f t="shared" si="3"/>
        <v>0</v>
      </c>
      <c r="M23" s="189"/>
    </row>
    <row r="24" spans="1:13" ht="43.5" customHeight="1">
      <c r="A24" s="2" t="s">
        <v>123</v>
      </c>
      <c r="B24" s="68">
        <v>60</v>
      </c>
      <c r="C24" s="144">
        <v>500</v>
      </c>
      <c r="D24" s="8" t="s">
        <v>0</v>
      </c>
      <c r="E24" s="30"/>
      <c r="F24" s="40">
        <f t="shared" si="0"/>
        <v>0</v>
      </c>
      <c r="G24" s="40">
        <f t="shared" si="1"/>
        <v>0</v>
      </c>
      <c r="H24" s="41">
        <f t="shared" si="2"/>
        <v>0</v>
      </c>
      <c r="I24" s="92"/>
      <c r="J24" s="179" t="s">
        <v>573</v>
      </c>
      <c r="K24" s="111"/>
      <c r="L24" s="5">
        <f t="shared" si="3"/>
        <v>0</v>
      </c>
      <c r="M24" s="189"/>
    </row>
    <row r="25" spans="1:13" ht="41.25" customHeight="1">
      <c r="A25" s="2" t="s">
        <v>124</v>
      </c>
      <c r="B25" s="68">
        <v>80</v>
      </c>
      <c r="C25" s="144">
        <v>200</v>
      </c>
      <c r="D25" s="8" t="s">
        <v>0</v>
      </c>
      <c r="E25" s="30"/>
      <c r="F25" s="40">
        <f t="shared" si="0"/>
        <v>0</v>
      </c>
      <c r="G25" s="40">
        <f t="shared" si="1"/>
        <v>0</v>
      </c>
      <c r="H25" s="41">
        <f t="shared" si="2"/>
        <v>0</v>
      </c>
      <c r="I25" s="92"/>
      <c r="J25" s="179" t="s">
        <v>573</v>
      </c>
      <c r="K25" s="111"/>
      <c r="L25" s="5">
        <f t="shared" si="3"/>
        <v>0</v>
      </c>
      <c r="M25" s="189"/>
    </row>
    <row r="26" spans="1:13" ht="33.6" customHeight="1">
      <c r="A26" s="2" t="s">
        <v>125</v>
      </c>
      <c r="B26" s="68">
        <v>60</v>
      </c>
      <c r="C26" s="144">
        <v>100</v>
      </c>
      <c r="D26" s="8" t="s">
        <v>0</v>
      </c>
      <c r="E26" s="30"/>
      <c r="F26" s="40">
        <f t="shared" si="0"/>
        <v>0</v>
      </c>
      <c r="G26" s="40">
        <f t="shared" si="1"/>
        <v>0</v>
      </c>
      <c r="H26" s="41">
        <f t="shared" si="2"/>
        <v>0</v>
      </c>
      <c r="I26" s="92"/>
      <c r="J26" s="179" t="s">
        <v>573</v>
      </c>
      <c r="K26" s="111"/>
      <c r="L26" s="5">
        <f t="shared" si="3"/>
        <v>0</v>
      </c>
      <c r="M26" s="189"/>
    </row>
    <row r="27" spans="1:13" ht="33" customHeight="1">
      <c r="A27" s="2" t="s">
        <v>102</v>
      </c>
      <c r="B27" s="68">
        <v>70</v>
      </c>
      <c r="C27" s="144">
        <v>200</v>
      </c>
      <c r="D27" s="8" t="s">
        <v>0</v>
      </c>
      <c r="E27" s="30"/>
      <c r="F27" s="40">
        <f t="shared" si="0"/>
        <v>0</v>
      </c>
      <c r="G27" s="40">
        <f t="shared" si="1"/>
        <v>0</v>
      </c>
      <c r="H27" s="41">
        <f t="shared" si="2"/>
        <v>0</v>
      </c>
      <c r="I27" s="92"/>
      <c r="J27" s="179" t="s">
        <v>573</v>
      </c>
      <c r="K27" s="111"/>
      <c r="L27" s="5">
        <f t="shared" si="3"/>
        <v>0</v>
      </c>
      <c r="M27" s="189"/>
    </row>
    <row r="28" spans="1:13" ht="43.5" customHeight="1">
      <c r="A28" s="2" t="s">
        <v>101</v>
      </c>
      <c r="B28" s="68">
        <v>60</v>
      </c>
      <c r="C28" s="144">
        <v>200</v>
      </c>
      <c r="D28" s="8" t="s">
        <v>0</v>
      </c>
      <c r="E28" s="30"/>
      <c r="F28" s="40">
        <f t="shared" si="0"/>
        <v>0</v>
      </c>
      <c r="G28" s="40">
        <f t="shared" si="1"/>
        <v>0</v>
      </c>
      <c r="H28" s="41">
        <f t="shared" si="2"/>
        <v>0</v>
      </c>
      <c r="I28" s="92"/>
      <c r="J28" s="179" t="s">
        <v>573</v>
      </c>
      <c r="K28" s="111"/>
      <c r="L28" s="5">
        <f t="shared" si="3"/>
        <v>0</v>
      </c>
      <c r="M28" s="189"/>
    </row>
    <row r="29" spans="1:13" ht="42.75" customHeight="1">
      <c r="A29" s="2" t="s">
        <v>122</v>
      </c>
      <c r="B29" s="68">
        <v>80</v>
      </c>
      <c r="C29" s="144">
        <v>2000</v>
      </c>
      <c r="D29" s="8" t="s">
        <v>0</v>
      </c>
      <c r="E29" s="30"/>
      <c r="F29" s="40">
        <f t="shared" si="0"/>
        <v>0</v>
      </c>
      <c r="G29" s="40">
        <f t="shared" si="1"/>
        <v>0</v>
      </c>
      <c r="H29" s="41">
        <f t="shared" si="2"/>
        <v>0</v>
      </c>
      <c r="I29" s="92"/>
      <c r="J29" s="179" t="s">
        <v>573</v>
      </c>
      <c r="K29" s="111"/>
      <c r="L29" s="5">
        <f t="shared" si="3"/>
        <v>0</v>
      </c>
      <c r="M29" s="189"/>
    </row>
    <row r="30" spans="1:13" ht="32.25" customHeight="1">
      <c r="A30" s="2" t="s">
        <v>34</v>
      </c>
      <c r="B30" s="68">
        <v>60</v>
      </c>
      <c r="C30" s="144">
        <v>200</v>
      </c>
      <c r="D30" s="8" t="s">
        <v>0</v>
      </c>
      <c r="E30" s="30"/>
      <c r="F30" s="40">
        <f t="shared" si="0"/>
        <v>0</v>
      </c>
      <c r="G30" s="40">
        <f t="shared" si="1"/>
        <v>0</v>
      </c>
      <c r="H30" s="41">
        <f t="shared" si="2"/>
        <v>0</v>
      </c>
      <c r="I30" s="92"/>
      <c r="J30" s="179" t="s">
        <v>573</v>
      </c>
      <c r="K30" s="111"/>
      <c r="L30" s="5">
        <f t="shared" si="3"/>
        <v>0</v>
      </c>
      <c r="M30" s="189"/>
    </row>
    <row r="31" spans="1:13" ht="32.25" customHeight="1">
      <c r="A31" s="3" t="s">
        <v>592</v>
      </c>
      <c r="B31" s="68">
        <v>80</v>
      </c>
      <c r="C31" s="144">
        <v>2000</v>
      </c>
      <c r="D31" s="8" t="s">
        <v>0</v>
      </c>
      <c r="E31" s="30"/>
      <c r="F31" s="40">
        <f t="shared" si="0"/>
        <v>0</v>
      </c>
      <c r="G31" s="40">
        <f t="shared" si="1"/>
        <v>0</v>
      </c>
      <c r="H31" s="41">
        <f t="shared" si="2"/>
        <v>0</v>
      </c>
      <c r="I31" s="92"/>
      <c r="J31" s="179" t="s">
        <v>573</v>
      </c>
      <c r="K31" s="111"/>
      <c r="L31" s="5">
        <f t="shared" si="3"/>
        <v>0</v>
      </c>
      <c r="M31" s="189"/>
    </row>
    <row r="32" spans="1:13" ht="32.25" customHeight="1">
      <c r="A32" s="3" t="s">
        <v>593</v>
      </c>
      <c r="B32" s="68">
        <v>120</v>
      </c>
      <c r="C32" s="144">
        <v>1000</v>
      </c>
      <c r="D32" s="8" t="s">
        <v>0</v>
      </c>
      <c r="E32" s="30"/>
      <c r="F32" s="40">
        <f t="shared" si="0"/>
        <v>0</v>
      </c>
      <c r="G32" s="40">
        <f t="shared" si="1"/>
        <v>0</v>
      </c>
      <c r="H32" s="41">
        <f t="shared" si="2"/>
        <v>0</v>
      </c>
      <c r="I32" s="92"/>
      <c r="J32" s="179" t="s">
        <v>573</v>
      </c>
      <c r="K32" s="111"/>
      <c r="L32" s="5">
        <f t="shared" si="3"/>
        <v>0</v>
      </c>
      <c r="M32" s="189"/>
    </row>
    <row r="33" spans="1:13" ht="32.25" customHeight="1">
      <c r="A33" s="2" t="s">
        <v>35</v>
      </c>
      <c r="B33" s="68">
        <v>80</v>
      </c>
      <c r="C33" s="144">
        <v>1000</v>
      </c>
      <c r="D33" s="8" t="s">
        <v>0</v>
      </c>
      <c r="E33" s="30"/>
      <c r="F33" s="40">
        <f t="shared" si="0"/>
        <v>0</v>
      </c>
      <c r="G33" s="40">
        <f t="shared" si="1"/>
        <v>0</v>
      </c>
      <c r="H33" s="41">
        <f t="shared" si="2"/>
        <v>0</v>
      </c>
      <c r="I33" s="92"/>
      <c r="J33" s="179" t="s">
        <v>573</v>
      </c>
      <c r="K33" s="111"/>
      <c r="L33" s="5">
        <f t="shared" si="3"/>
        <v>0</v>
      </c>
      <c r="M33" s="189"/>
    </row>
    <row r="34" spans="1:13" ht="32.25" customHeight="1">
      <c r="A34" s="2" t="s">
        <v>36</v>
      </c>
      <c r="B34" s="68">
        <v>140</v>
      </c>
      <c r="C34" s="144">
        <v>1000</v>
      </c>
      <c r="D34" s="8" t="s">
        <v>0</v>
      </c>
      <c r="E34" s="30"/>
      <c r="F34" s="40">
        <f t="shared" si="0"/>
        <v>0</v>
      </c>
      <c r="G34" s="40">
        <f t="shared" si="1"/>
        <v>0</v>
      </c>
      <c r="H34" s="41">
        <f t="shared" si="2"/>
        <v>0</v>
      </c>
      <c r="I34" s="92"/>
      <c r="J34" s="179" t="s">
        <v>573</v>
      </c>
      <c r="K34" s="111"/>
      <c r="L34" s="5">
        <f t="shared" si="3"/>
        <v>0</v>
      </c>
      <c r="M34" s="189"/>
    </row>
    <row r="35" spans="1:13" ht="32.25" customHeight="1">
      <c r="A35" s="2" t="s">
        <v>37</v>
      </c>
      <c r="B35" s="68">
        <v>140</v>
      </c>
      <c r="C35" s="144">
        <v>200</v>
      </c>
      <c r="D35" s="8" t="s">
        <v>0</v>
      </c>
      <c r="E35" s="30"/>
      <c r="F35" s="40">
        <f t="shared" si="0"/>
        <v>0</v>
      </c>
      <c r="G35" s="40">
        <f t="shared" si="1"/>
        <v>0</v>
      </c>
      <c r="H35" s="41">
        <f t="shared" si="2"/>
        <v>0</v>
      </c>
      <c r="I35" s="92"/>
      <c r="J35" s="179" t="s">
        <v>573</v>
      </c>
      <c r="K35" s="111"/>
      <c r="L35" s="5">
        <f t="shared" si="3"/>
        <v>0</v>
      </c>
      <c r="M35" s="189"/>
    </row>
    <row r="36" spans="1:13" ht="47.45" customHeight="1">
      <c r="A36" s="3" t="s">
        <v>33</v>
      </c>
      <c r="B36" s="68">
        <v>80</v>
      </c>
      <c r="C36" s="144">
        <v>2000</v>
      </c>
      <c r="D36" s="8" t="s">
        <v>0</v>
      </c>
      <c r="E36" s="30"/>
      <c r="F36" s="40">
        <f t="shared" si="0"/>
        <v>0</v>
      </c>
      <c r="G36" s="40">
        <f t="shared" si="1"/>
        <v>0</v>
      </c>
      <c r="H36" s="41">
        <f t="shared" si="2"/>
        <v>0</v>
      </c>
      <c r="I36" s="92"/>
      <c r="J36" s="179" t="s">
        <v>573</v>
      </c>
      <c r="K36" s="111"/>
      <c r="L36" s="5">
        <f t="shared" si="3"/>
        <v>0</v>
      </c>
      <c r="M36" s="189"/>
    </row>
    <row r="37" spans="1:13" ht="37.5" customHeight="1">
      <c r="A37" s="3" t="s">
        <v>267</v>
      </c>
      <c r="B37" s="68">
        <v>80</v>
      </c>
      <c r="C37" s="144">
        <v>200</v>
      </c>
      <c r="D37" s="8" t="s">
        <v>0</v>
      </c>
      <c r="E37" s="30"/>
      <c r="F37" s="40">
        <f t="shared" si="0"/>
        <v>0</v>
      </c>
      <c r="G37" s="40">
        <f t="shared" si="1"/>
        <v>0</v>
      </c>
      <c r="H37" s="41">
        <f t="shared" si="2"/>
        <v>0</v>
      </c>
      <c r="I37" s="92"/>
      <c r="J37" s="179" t="s">
        <v>573</v>
      </c>
      <c r="K37" s="111"/>
      <c r="L37" s="5">
        <f t="shared" si="3"/>
        <v>0</v>
      </c>
      <c r="M37" s="189"/>
    </row>
    <row r="38" spans="1:13" ht="32.25" customHeight="1">
      <c r="A38" s="3" t="s">
        <v>361</v>
      </c>
      <c r="B38" s="68">
        <v>80</v>
      </c>
      <c r="C38" s="144">
        <v>200</v>
      </c>
      <c r="D38" s="8" t="s">
        <v>0</v>
      </c>
      <c r="E38" s="30"/>
      <c r="F38" s="40">
        <f t="shared" si="0"/>
        <v>0</v>
      </c>
      <c r="G38" s="40">
        <f t="shared" si="1"/>
        <v>0</v>
      </c>
      <c r="H38" s="41">
        <f t="shared" si="2"/>
        <v>0</v>
      </c>
      <c r="I38" s="92"/>
      <c r="J38" s="179" t="s">
        <v>573</v>
      </c>
      <c r="K38" s="111"/>
      <c r="L38" s="5">
        <f t="shared" si="3"/>
        <v>0</v>
      </c>
      <c r="M38" s="189"/>
    </row>
    <row r="39" spans="1:13" ht="29.25" customHeight="1">
      <c r="A39" s="3" t="s">
        <v>248</v>
      </c>
      <c r="B39" s="68">
        <v>120</v>
      </c>
      <c r="C39" s="144">
        <v>1600</v>
      </c>
      <c r="D39" s="8" t="s">
        <v>0</v>
      </c>
      <c r="E39" s="30"/>
      <c r="F39" s="40">
        <f t="shared" si="0"/>
        <v>0</v>
      </c>
      <c r="G39" s="40">
        <f t="shared" si="1"/>
        <v>0</v>
      </c>
      <c r="H39" s="41">
        <f t="shared" si="2"/>
        <v>0</v>
      </c>
      <c r="I39" s="92"/>
      <c r="J39" s="179" t="s">
        <v>573</v>
      </c>
      <c r="K39" s="111"/>
      <c r="L39" s="5">
        <f t="shared" si="3"/>
        <v>0</v>
      </c>
      <c r="M39" s="189"/>
    </row>
    <row r="40" spans="1:13" ht="29.25" customHeight="1">
      <c r="A40" s="3" t="s">
        <v>249</v>
      </c>
      <c r="B40" s="68">
        <v>120</v>
      </c>
      <c r="C40" s="144">
        <v>400</v>
      </c>
      <c r="D40" s="8" t="s">
        <v>0</v>
      </c>
      <c r="E40" s="30"/>
      <c r="F40" s="40">
        <f t="shared" si="0"/>
        <v>0</v>
      </c>
      <c r="G40" s="40">
        <f t="shared" si="1"/>
        <v>0</v>
      </c>
      <c r="H40" s="41">
        <f t="shared" si="2"/>
        <v>0</v>
      </c>
      <c r="I40" s="92"/>
      <c r="J40" s="179" t="s">
        <v>573</v>
      </c>
      <c r="K40" s="111"/>
      <c r="L40" s="5">
        <f t="shared" si="3"/>
        <v>0</v>
      </c>
      <c r="M40" s="189"/>
    </row>
    <row r="41" spans="1:13" ht="33" customHeight="1">
      <c r="A41" s="3" t="s">
        <v>250</v>
      </c>
      <c r="B41" s="68">
        <v>120</v>
      </c>
      <c r="C41" s="144">
        <v>200</v>
      </c>
      <c r="D41" s="8" t="s">
        <v>0</v>
      </c>
      <c r="E41" s="30"/>
      <c r="F41" s="40">
        <f t="shared" si="0"/>
        <v>0</v>
      </c>
      <c r="G41" s="40">
        <f t="shared" si="1"/>
        <v>0</v>
      </c>
      <c r="H41" s="41">
        <f t="shared" si="2"/>
        <v>0</v>
      </c>
      <c r="I41" s="92"/>
      <c r="J41" s="179" t="s">
        <v>573</v>
      </c>
      <c r="K41" s="111"/>
      <c r="L41" s="5">
        <f t="shared" si="3"/>
        <v>0</v>
      </c>
      <c r="M41" s="189"/>
    </row>
    <row r="42" spans="1:13" ht="33" customHeight="1">
      <c r="A42" s="3" t="s">
        <v>251</v>
      </c>
      <c r="B42" s="68">
        <v>120</v>
      </c>
      <c r="C42" s="144">
        <v>200</v>
      </c>
      <c r="D42" s="8" t="s">
        <v>0</v>
      </c>
      <c r="E42" s="30"/>
      <c r="F42" s="40">
        <f t="shared" si="0"/>
        <v>0</v>
      </c>
      <c r="G42" s="40">
        <f t="shared" si="1"/>
        <v>0</v>
      </c>
      <c r="H42" s="41">
        <f t="shared" si="2"/>
        <v>0</v>
      </c>
      <c r="I42" s="92"/>
      <c r="J42" s="179" t="s">
        <v>573</v>
      </c>
      <c r="K42" s="111"/>
      <c r="L42" s="5">
        <f t="shared" si="3"/>
        <v>0</v>
      </c>
      <c r="M42" s="189"/>
    </row>
    <row r="43" spans="1:13" ht="32.25" customHeight="1">
      <c r="A43" s="3" t="s">
        <v>252</v>
      </c>
      <c r="B43" s="68">
        <v>1</v>
      </c>
      <c r="C43" s="144">
        <v>1700</v>
      </c>
      <c r="D43" s="8" t="s">
        <v>7</v>
      </c>
      <c r="E43" s="30"/>
      <c r="F43" s="40">
        <f t="shared" si="0"/>
        <v>0</v>
      </c>
      <c r="G43" s="40">
        <f t="shared" si="1"/>
        <v>0</v>
      </c>
      <c r="H43" s="41">
        <f t="shared" si="2"/>
        <v>0</v>
      </c>
      <c r="I43" s="92"/>
      <c r="J43" s="179" t="s">
        <v>573</v>
      </c>
      <c r="K43" s="111"/>
      <c r="L43" s="5">
        <f t="shared" si="3"/>
        <v>0</v>
      </c>
      <c r="M43" s="189"/>
    </row>
    <row r="44" spans="1:13" ht="30" customHeight="1">
      <c r="A44" s="3" t="s">
        <v>253</v>
      </c>
      <c r="B44" s="68">
        <v>1</v>
      </c>
      <c r="C44" s="144">
        <v>200</v>
      </c>
      <c r="D44" s="8" t="s">
        <v>7</v>
      </c>
      <c r="E44" s="30"/>
      <c r="F44" s="40">
        <f t="shared" si="0"/>
        <v>0</v>
      </c>
      <c r="G44" s="40">
        <f t="shared" si="1"/>
        <v>0</v>
      </c>
      <c r="H44" s="41">
        <f t="shared" si="2"/>
        <v>0</v>
      </c>
      <c r="I44" s="92"/>
      <c r="J44" s="179" t="s">
        <v>573</v>
      </c>
      <c r="K44" s="111"/>
      <c r="L44" s="5">
        <f t="shared" si="3"/>
        <v>0</v>
      </c>
      <c r="M44" s="189"/>
    </row>
    <row r="45" spans="1:13" ht="31.5" customHeight="1">
      <c r="A45" s="3" t="s">
        <v>254</v>
      </c>
      <c r="B45" s="68">
        <v>1</v>
      </c>
      <c r="C45" s="144">
        <v>200</v>
      </c>
      <c r="D45" s="8" t="s">
        <v>7</v>
      </c>
      <c r="E45" s="30"/>
      <c r="F45" s="40">
        <f t="shared" si="0"/>
        <v>0</v>
      </c>
      <c r="G45" s="40">
        <f t="shared" si="1"/>
        <v>0</v>
      </c>
      <c r="H45" s="41">
        <f t="shared" si="2"/>
        <v>0</v>
      </c>
      <c r="I45" s="92"/>
      <c r="J45" s="179" t="s">
        <v>573</v>
      </c>
      <c r="K45" s="111"/>
      <c r="L45" s="5">
        <f t="shared" si="3"/>
        <v>0</v>
      </c>
      <c r="M45" s="189"/>
    </row>
    <row r="46" spans="1:13" ht="31.5" customHeight="1">
      <c r="A46" s="3" t="s">
        <v>479</v>
      </c>
      <c r="B46" s="68">
        <v>80</v>
      </c>
      <c r="C46" s="144">
        <v>1700</v>
      </c>
      <c r="D46" s="8" t="s">
        <v>7</v>
      </c>
      <c r="E46" s="30"/>
      <c r="F46" s="40">
        <f t="shared" si="0"/>
        <v>0</v>
      </c>
      <c r="G46" s="40">
        <f t="shared" si="1"/>
        <v>0</v>
      </c>
      <c r="H46" s="41">
        <f t="shared" si="2"/>
        <v>0</v>
      </c>
      <c r="I46" s="92"/>
      <c r="J46" s="179" t="s">
        <v>573</v>
      </c>
      <c r="K46" s="111"/>
      <c r="L46" s="5">
        <f t="shared" si="3"/>
        <v>0</v>
      </c>
      <c r="M46" s="189"/>
    </row>
    <row r="47" spans="1:13" ht="31.5" customHeight="1">
      <c r="A47" s="3" t="s">
        <v>481</v>
      </c>
      <c r="B47" s="68">
        <v>60</v>
      </c>
      <c r="C47" s="144">
        <v>200</v>
      </c>
      <c r="D47" s="8" t="s">
        <v>7</v>
      </c>
      <c r="E47" s="30"/>
      <c r="F47" s="40">
        <f t="shared" si="0"/>
        <v>0</v>
      </c>
      <c r="G47" s="40">
        <f t="shared" si="1"/>
        <v>0</v>
      </c>
      <c r="H47" s="41">
        <f t="shared" si="2"/>
        <v>0</v>
      </c>
      <c r="I47" s="92"/>
      <c r="J47" s="179" t="s">
        <v>573</v>
      </c>
      <c r="K47" s="111"/>
      <c r="L47" s="5">
        <f t="shared" si="3"/>
        <v>0</v>
      </c>
      <c r="M47" s="189"/>
    </row>
    <row r="48" spans="1:13" ht="31.5" customHeight="1">
      <c r="A48" s="3" t="s">
        <v>480</v>
      </c>
      <c r="B48" s="68">
        <v>80</v>
      </c>
      <c r="C48" s="144">
        <v>1700</v>
      </c>
      <c r="D48" s="8" t="s">
        <v>7</v>
      </c>
      <c r="E48" s="30"/>
      <c r="F48" s="40">
        <f t="shared" si="0"/>
        <v>0</v>
      </c>
      <c r="G48" s="40">
        <f t="shared" si="1"/>
        <v>0</v>
      </c>
      <c r="H48" s="41">
        <f t="shared" si="2"/>
        <v>0</v>
      </c>
      <c r="I48" s="92"/>
      <c r="J48" s="179" t="s">
        <v>573</v>
      </c>
      <c r="K48" s="111"/>
      <c r="L48" s="5">
        <f t="shared" si="3"/>
        <v>0</v>
      </c>
      <c r="M48" s="189"/>
    </row>
    <row r="49" spans="1:13" ht="32.25" customHeight="1">
      <c r="A49" s="181" t="s">
        <v>256</v>
      </c>
      <c r="B49" s="68">
        <v>130</v>
      </c>
      <c r="C49" s="144">
        <v>2000</v>
      </c>
      <c r="D49" s="8" t="s">
        <v>0</v>
      </c>
      <c r="E49" s="30"/>
      <c r="F49" s="40">
        <f t="shared" si="0"/>
        <v>0</v>
      </c>
      <c r="G49" s="40">
        <f t="shared" si="1"/>
        <v>0</v>
      </c>
      <c r="H49" s="41">
        <f t="shared" si="2"/>
        <v>0</v>
      </c>
      <c r="I49" s="92"/>
      <c r="J49" s="179" t="s">
        <v>573</v>
      </c>
      <c r="K49" s="111"/>
      <c r="L49" s="5">
        <f t="shared" si="3"/>
        <v>0</v>
      </c>
      <c r="M49" s="189"/>
    </row>
    <row r="50" spans="1:13" ht="27.6" customHeight="1">
      <c r="A50" s="295" t="s">
        <v>255</v>
      </c>
      <c r="B50" s="166">
        <v>220</v>
      </c>
      <c r="C50" s="322">
        <v>200</v>
      </c>
      <c r="D50" s="168" t="s">
        <v>0</v>
      </c>
      <c r="E50" s="79"/>
      <c r="F50" s="40">
        <f t="shared" si="0"/>
        <v>0</v>
      </c>
      <c r="G50" s="40">
        <f t="shared" si="1"/>
        <v>0</v>
      </c>
      <c r="H50" s="41">
        <f t="shared" si="2"/>
        <v>0</v>
      </c>
      <c r="I50" s="97"/>
      <c r="J50" s="179" t="s">
        <v>573</v>
      </c>
      <c r="K50" s="266"/>
      <c r="L50" s="5">
        <f t="shared" si="3"/>
        <v>0</v>
      </c>
      <c r="M50" s="244"/>
    </row>
    <row r="51" spans="1:13" ht="27.6" customHeight="1">
      <c r="A51" s="181" t="s">
        <v>485</v>
      </c>
      <c r="B51" s="166">
        <v>120</v>
      </c>
      <c r="C51" s="322">
        <v>2000</v>
      </c>
      <c r="D51" s="8" t="s">
        <v>0</v>
      </c>
      <c r="E51" s="79"/>
      <c r="F51" s="40">
        <f t="shared" si="0"/>
        <v>0</v>
      </c>
      <c r="G51" s="40">
        <f t="shared" si="1"/>
        <v>0</v>
      </c>
      <c r="H51" s="41">
        <f t="shared" si="2"/>
        <v>0</v>
      </c>
      <c r="I51" s="97"/>
      <c r="J51" s="179" t="s">
        <v>573</v>
      </c>
      <c r="K51" s="266"/>
      <c r="L51" s="5">
        <f t="shared" si="3"/>
        <v>0</v>
      </c>
      <c r="M51" s="244"/>
    </row>
    <row r="52" spans="1:13" ht="27.6" customHeight="1">
      <c r="A52" s="294" t="s">
        <v>484</v>
      </c>
      <c r="B52" s="68">
        <v>140</v>
      </c>
      <c r="C52" s="144">
        <v>200</v>
      </c>
      <c r="D52" s="8" t="s">
        <v>0</v>
      </c>
      <c r="E52" s="30"/>
      <c r="F52" s="40">
        <f t="shared" si="0"/>
        <v>0</v>
      </c>
      <c r="G52" s="40">
        <f t="shared" si="1"/>
        <v>0</v>
      </c>
      <c r="H52" s="41">
        <f t="shared" si="2"/>
        <v>0</v>
      </c>
      <c r="I52" s="92"/>
      <c r="J52" s="179" t="s">
        <v>573</v>
      </c>
      <c r="K52" s="111"/>
      <c r="L52" s="5">
        <f t="shared" si="3"/>
        <v>0</v>
      </c>
      <c r="M52" s="189"/>
    </row>
    <row r="53" spans="1:13" ht="27.6" customHeight="1">
      <c r="A53" s="181" t="s">
        <v>483</v>
      </c>
      <c r="B53" s="68">
        <v>120</v>
      </c>
      <c r="C53" s="144">
        <v>2000</v>
      </c>
      <c r="D53" s="8" t="s">
        <v>0</v>
      </c>
      <c r="E53" s="30"/>
      <c r="F53" s="40">
        <f t="shared" si="0"/>
        <v>0</v>
      </c>
      <c r="G53" s="40">
        <f t="shared" si="1"/>
        <v>0</v>
      </c>
      <c r="H53" s="41">
        <f t="shared" si="2"/>
        <v>0</v>
      </c>
      <c r="I53" s="92"/>
      <c r="J53" s="179" t="s">
        <v>573</v>
      </c>
      <c r="K53" s="111"/>
      <c r="L53" s="5">
        <f t="shared" si="3"/>
        <v>0</v>
      </c>
      <c r="M53" s="189"/>
    </row>
    <row r="54" spans="1:13" ht="27.6" customHeight="1">
      <c r="A54" s="181" t="s">
        <v>482</v>
      </c>
      <c r="B54" s="68">
        <v>140</v>
      </c>
      <c r="C54" s="144">
        <v>200</v>
      </c>
      <c r="D54" s="8" t="s">
        <v>0</v>
      </c>
      <c r="E54" s="30"/>
      <c r="F54" s="40">
        <f t="shared" si="0"/>
        <v>0</v>
      </c>
      <c r="G54" s="40">
        <f t="shared" si="1"/>
        <v>0</v>
      </c>
      <c r="H54" s="41">
        <f t="shared" si="2"/>
        <v>0</v>
      </c>
      <c r="I54" s="92"/>
      <c r="J54" s="179" t="s">
        <v>573</v>
      </c>
      <c r="K54" s="111"/>
      <c r="L54" s="5">
        <f t="shared" si="3"/>
        <v>0</v>
      </c>
      <c r="M54" s="189"/>
    </row>
    <row r="55" spans="1:13" ht="27.6" customHeight="1">
      <c r="A55" s="373" t="s">
        <v>561</v>
      </c>
      <c r="B55" s="373"/>
      <c r="C55" s="373"/>
      <c r="D55" s="365"/>
      <c r="E55" s="10"/>
      <c r="F55" s="10"/>
      <c r="G55" s="39"/>
      <c r="H55" s="86">
        <f>SUM(H17:H54)</f>
        <v>0</v>
      </c>
      <c r="I55" s="186"/>
      <c r="J55" s="186"/>
      <c r="K55" s="186"/>
      <c r="L55" s="186"/>
      <c r="M55" s="136"/>
    </row>
    <row r="56" spans="1:13">
      <c r="A56" s="137"/>
      <c r="B56" s="137"/>
      <c r="C56" s="114"/>
      <c r="D56" s="137"/>
      <c r="E56" s="55"/>
      <c r="F56" s="52"/>
      <c r="G56" s="55"/>
    </row>
    <row r="57" spans="1:13" ht="13.5" thickBot="1">
      <c r="A57" s="137"/>
      <c r="B57" s="137"/>
      <c r="C57" s="114"/>
      <c r="D57" s="137"/>
      <c r="E57" s="55"/>
      <c r="F57" s="52"/>
      <c r="G57" s="55"/>
    </row>
    <row r="58" spans="1:13" ht="27.75" customHeight="1" thickBot="1">
      <c r="A58" s="367" t="s">
        <v>9</v>
      </c>
      <c r="B58" s="367"/>
      <c r="C58" s="367"/>
      <c r="D58" s="367"/>
      <c r="E58" s="357">
        <f>E60-(E60*0.086758)</f>
        <v>0</v>
      </c>
      <c r="F58" s="374"/>
      <c r="G58" s="11" t="s">
        <v>6</v>
      </c>
    </row>
    <row r="59" spans="1:13" ht="16.5" thickBot="1">
      <c r="B59" s="11"/>
      <c r="D59" s="13"/>
      <c r="E59" s="77"/>
      <c r="F59" s="77"/>
    </row>
    <row r="60" spans="1:13" ht="28.5" customHeight="1" thickBot="1">
      <c r="A60" s="368" t="s">
        <v>10</v>
      </c>
      <c r="B60" s="368"/>
      <c r="C60" s="368"/>
      <c r="D60" s="368"/>
      <c r="E60" s="357">
        <f>H55</f>
        <v>0</v>
      </c>
      <c r="F60" s="374"/>
      <c r="G60" s="11" t="s">
        <v>6</v>
      </c>
    </row>
    <row r="61" spans="1:13">
      <c r="A61" s="105"/>
      <c r="B61" s="105"/>
      <c r="D61" s="105"/>
      <c r="E61" s="38"/>
      <c r="F61" s="38"/>
    </row>
    <row r="62" spans="1:13">
      <c r="A62" s="105"/>
      <c r="B62" s="105"/>
      <c r="D62" s="105"/>
      <c r="E62" s="38"/>
      <c r="F62" s="38"/>
    </row>
    <row r="63" spans="1:13" ht="27.75" customHeight="1">
      <c r="A63" s="388" t="s">
        <v>678</v>
      </c>
      <c r="B63" s="355"/>
      <c r="C63" s="355"/>
      <c r="D63" s="355"/>
      <c r="E63" s="355"/>
      <c r="F63" s="355"/>
      <c r="G63" s="355"/>
      <c r="H63" s="355"/>
      <c r="I63" s="355"/>
      <c r="J63" s="355"/>
      <c r="K63" s="355"/>
      <c r="L63" s="355"/>
    </row>
    <row r="64" spans="1:13">
      <c r="A64" s="105"/>
      <c r="B64" s="210"/>
      <c r="D64" s="105"/>
      <c r="E64" s="105"/>
      <c r="F64" s="105"/>
      <c r="G64" s="105"/>
    </row>
    <row r="65" spans="1:13" ht="36" customHeight="1">
      <c r="A65" s="392" t="s">
        <v>597</v>
      </c>
      <c r="B65" s="386"/>
      <c r="C65" s="386"/>
      <c r="D65" s="386"/>
      <c r="E65" s="386"/>
      <c r="F65" s="386"/>
      <c r="G65" s="386"/>
      <c r="H65" s="386"/>
      <c r="I65" s="386"/>
      <c r="J65" s="386"/>
      <c r="K65" s="386"/>
      <c r="L65" s="386"/>
    </row>
    <row r="66" spans="1:13">
      <c r="A66" s="159"/>
      <c r="B66" s="160"/>
      <c r="C66" s="160"/>
      <c r="D66" s="159"/>
      <c r="E66" s="159"/>
      <c r="F66" s="159"/>
      <c r="G66" s="159"/>
      <c r="H66" s="159"/>
      <c r="I66" s="159"/>
      <c r="J66" s="16"/>
      <c r="K66" s="14"/>
      <c r="L66" s="14"/>
    </row>
    <row r="67" spans="1:13" ht="15" customHeight="1">
      <c r="A67" s="14" t="s">
        <v>1</v>
      </c>
      <c r="B67" s="107"/>
      <c r="C67" s="107"/>
      <c r="D67" s="14"/>
      <c r="E67" s="15"/>
      <c r="F67" s="15"/>
      <c r="G67" s="14"/>
      <c r="H67" s="14"/>
      <c r="I67" s="14"/>
      <c r="J67" s="369" t="s">
        <v>4</v>
      </c>
      <c r="K67" s="369"/>
      <c r="L67" s="369"/>
    </row>
    <row r="68" spans="1:13">
      <c r="A68" s="14"/>
      <c r="B68" s="107"/>
      <c r="C68" s="107"/>
      <c r="D68" s="14"/>
      <c r="E68" s="15"/>
      <c r="F68" s="15"/>
      <c r="G68" s="14"/>
      <c r="H68" s="14"/>
      <c r="I68" s="14"/>
      <c r="J68" s="16"/>
      <c r="K68" s="14"/>
      <c r="L68" s="14"/>
      <c r="M68" s="12"/>
    </row>
    <row r="69" spans="1:13">
      <c r="A69" s="14" t="s">
        <v>2</v>
      </c>
      <c r="B69" s="107"/>
      <c r="C69" s="107"/>
      <c r="D69" s="14"/>
      <c r="E69" s="15"/>
      <c r="F69" s="15"/>
      <c r="G69" s="14"/>
      <c r="H69" s="14"/>
      <c r="I69" s="14"/>
      <c r="J69" s="147"/>
      <c r="K69" s="81"/>
      <c r="L69" s="81"/>
      <c r="M69" s="12"/>
    </row>
    <row r="70" spans="1:13">
      <c r="A70" s="194"/>
      <c r="B70" s="211"/>
      <c r="C70" s="107"/>
      <c r="D70" s="194"/>
      <c r="E70" s="194"/>
      <c r="F70" s="194"/>
      <c r="G70" s="194"/>
      <c r="H70" s="16"/>
      <c r="I70" s="14"/>
      <c r="J70" s="14"/>
      <c r="K70" s="14"/>
      <c r="L70" s="14"/>
    </row>
    <row r="71" spans="1:13">
      <c r="A71" s="194"/>
      <c r="B71" s="211"/>
      <c r="C71" s="107"/>
      <c r="D71" s="194"/>
      <c r="E71" s="194"/>
      <c r="F71" s="194"/>
      <c r="G71" s="194"/>
      <c r="H71" s="16"/>
      <c r="I71" s="14"/>
      <c r="J71" s="14"/>
      <c r="K71" s="14"/>
      <c r="L71" s="14"/>
    </row>
    <row r="72" spans="1:13" s="20" customFormat="1" ht="19.5" customHeight="1">
      <c r="A72" s="106"/>
      <c r="B72" s="60"/>
      <c r="C72" s="59"/>
      <c r="D72" s="11"/>
      <c r="E72" s="11"/>
      <c r="F72" s="13"/>
      <c r="G72" s="13"/>
      <c r="H72" s="13"/>
      <c r="I72" s="13"/>
      <c r="J72" s="13"/>
      <c r="K72" s="19"/>
    </row>
    <row r="73" spans="1:13" s="20" customFormat="1" ht="19.5" customHeight="1">
      <c r="A73" s="106"/>
      <c r="B73" s="60"/>
      <c r="C73" s="59"/>
      <c r="D73" s="11"/>
      <c r="E73" s="11"/>
      <c r="F73" s="13"/>
      <c r="G73" s="13"/>
      <c r="H73" s="13"/>
      <c r="I73" s="13"/>
      <c r="J73" s="13"/>
      <c r="K73" s="19"/>
    </row>
    <row r="74" spans="1:13" s="21" customFormat="1" ht="15.75">
      <c r="A74" s="22" t="s">
        <v>22</v>
      </c>
      <c r="B74" s="61"/>
      <c r="C74" s="320"/>
      <c r="D74" s="23"/>
      <c r="E74" s="23"/>
      <c r="F74" s="23"/>
      <c r="G74" s="23"/>
      <c r="H74" s="24"/>
      <c r="I74" s="24"/>
      <c r="J74" s="25"/>
    </row>
    <row r="75" spans="1:13" s="21" customFormat="1" ht="43.5" customHeight="1">
      <c r="A75" s="352" t="s">
        <v>63</v>
      </c>
      <c r="B75" s="352"/>
      <c r="C75" s="352"/>
      <c r="D75" s="351" t="s">
        <v>24</v>
      </c>
      <c r="E75" s="351"/>
      <c r="F75" s="351"/>
      <c r="G75" s="351"/>
      <c r="H75" s="351"/>
      <c r="I75" s="351"/>
      <c r="J75" s="351"/>
      <c r="K75" s="351"/>
      <c r="L75" s="351"/>
    </row>
    <row r="76" spans="1:13" s="21" customFormat="1" ht="28.5" customHeight="1">
      <c r="A76" s="353" t="s">
        <v>64</v>
      </c>
      <c r="B76" s="353"/>
      <c r="C76" s="353"/>
      <c r="D76" s="352" t="s">
        <v>26</v>
      </c>
      <c r="E76" s="352"/>
      <c r="F76" s="352"/>
      <c r="G76" s="352"/>
      <c r="H76" s="352"/>
      <c r="I76" s="352"/>
      <c r="J76" s="352"/>
      <c r="K76" s="352"/>
      <c r="L76" s="352"/>
    </row>
    <row r="77" spans="1:13" s="21" customFormat="1" ht="51.75" customHeight="1">
      <c r="A77" s="353" t="s">
        <v>671</v>
      </c>
      <c r="B77" s="353"/>
      <c r="C77" s="353"/>
      <c r="D77" s="353" t="s">
        <v>603</v>
      </c>
      <c r="E77" s="353"/>
      <c r="F77" s="353"/>
      <c r="G77" s="353"/>
      <c r="H77" s="353"/>
      <c r="I77" s="353"/>
      <c r="J77" s="353"/>
      <c r="K77" s="353"/>
      <c r="L77" s="353"/>
    </row>
    <row r="78" spans="1:13" s="21" customFormat="1" ht="27" customHeight="1">
      <c r="A78" s="353" t="s">
        <v>70</v>
      </c>
      <c r="B78" s="353"/>
      <c r="C78" s="353"/>
      <c r="D78" s="349" t="s">
        <v>65</v>
      </c>
      <c r="E78" s="350"/>
      <c r="F78" s="350"/>
      <c r="G78" s="350"/>
      <c r="H78" s="350"/>
      <c r="I78" s="350"/>
      <c r="J78" s="350"/>
      <c r="K78" s="350"/>
      <c r="L78" s="370"/>
    </row>
    <row r="79" spans="1:13" s="21" customFormat="1" ht="14.25" customHeight="1">
      <c r="A79" s="26"/>
      <c r="B79" s="62"/>
      <c r="C79" s="62"/>
      <c r="D79" s="26"/>
      <c r="E79" s="26"/>
      <c r="F79" s="26"/>
      <c r="G79" s="26"/>
      <c r="H79" s="26"/>
      <c r="I79" s="26"/>
      <c r="J79" s="26"/>
    </row>
    <row r="80" spans="1:13" s="21" customFormat="1" ht="14.25" customHeight="1">
      <c r="A80" s="22" t="s">
        <v>23</v>
      </c>
      <c r="B80" s="61"/>
      <c r="C80" s="321"/>
      <c r="D80" s="27"/>
      <c r="E80" s="27"/>
      <c r="F80" s="27"/>
      <c r="G80" s="27"/>
      <c r="H80" s="28"/>
      <c r="I80" s="28"/>
      <c r="J80" s="29"/>
    </row>
    <row r="81" spans="1:13" ht="124.5" customHeight="1">
      <c r="A81" s="115" t="s">
        <v>12</v>
      </c>
      <c r="B81" s="116" t="s">
        <v>53</v>
      </c>
      <c r="C81" s="115" t="s">
        <v>13</v>
      </c>
      <c r="D81" s="115" t="s">
        <v>14</v>
      </c>
      <c r="E81" s="117" t="s">
        <v>15</v>
      </c>
      <c r="F81" s="118" t="s">
        <v>18</v>
      </c>
      <c r="G81" s="119" t="s">
        <v>16</v>
      </c>
      <c r="H81" s="120" t="s">
        <v>17</v>
      </c>
      <c r="I81" s="121" t="s">
        <v>25</v>
      </c>
      <c r="J81" s="115" t="s">
        <v>594</v>
      </c>
      <c r="K81" s="117" t="s">
        <v>595</v>
      </c>
      <c r="L81" s="119" t="s">
        <v>19</v>
      </c>
      <c r="M81" s="122" t="s">
        <v>20</v>
      </c>
    </row>
    <row r="82" spans="1:13" s="46" customFormat="1" ht="14.25" customHeight="1" thickBot="1">
      <c r="A82" s="123">
        <v>1</v>
      </c>
      <c r="B82" s="123">
        <v>2</v>
      </c>
      <c r="C82" s="123">
        <v>3</v>
      </c>
      <c r="D82" s="123">
        <v>4</v>
      </c>
      <c r="E82" s="124">
        <v>5</v>
      </c>
      <c r="F82" s="125">
        <v>6</v>
      </c>
      <c r="G82" s="126" t="s">
        <v>30</v>
      </c>
      <c r="H82" s="127" t="s">
        <v>31</v>
      </c>
      <c r="I82" s="128">
        <v>9</v>
      </c>
      <c r="J82" s="123">
        <v>10</v>
      </c>
      <c r="K82" s="129">
        <v>11</v>
      </c>
      <c r="L82" s="126">
        <v>12</v>
      </c>
      <c r="M82" s="130">
        <v>13</v>
      </c>
    </row>
    <row r="83" spans="1:13" ht="13.5" thickTop="1">
      <c r="A83" s="69" t="s">
        <v>27</v>
      </c>
      <c r="B83" s="83">
        <v>200</v>
      </c>
      <c r="C83" s="34">
        <v>50</v>
      </c>
      <c r="D83" s="84" t="s">
        <v>0</v>
      </c>
      <c r="E83" s="40">
        <v>2.1</v>
      </c>
      <c r="F83" s="40">
        <f>E83*9.5%</f>
        <v>0.19950000000000001</v>
      </c>
      <c r="G83" s="40">
        <f>E83+F83</f>
        <v>2.2995000000000001</v>
      </c>
      <c r="H83" s="41">
        <f>C83*G83</f>
        <v>114.97500000000001</v>
      </c>
      <c r="I83" s="73" t="s">
        <v>66</v>
      </c>
      <c r="J83" s="84" t="s">
        <v>71</v>
      </c>
      <c r="K83" s="131">
        <v>220</v>
      </c>
      <c r="L83" s="80">
        <f>(K83*E83)/B83</f>
        <v>2.31</v>
      </c>
      <c r="M83" s="132"/>
    </row>
    <row r="84" spans="1:13">
      <c r="A84" s="71" t="s">
        <v>28</v>
      </c>
      <c r="B84" s="57">
        <v>1</v>
      </c>
      <c r="C84" s="68">
        <v>80</v>
      </c>
      <c r="D84" s="33" t="s">
        <v>7</v>
      </c>
      <c r="E84" s="42">
        <v>7.8</v>
      </c>
      <c r="F84" s="42">
        <f>E84*9.5%</f>
        <v>0.74099999999999999</v>
      </c>
      <c r="G84" s="17">
        <f>E84+F84</f>
        <v>8.5410000000000004</v>
      </c>
      <c r="H84" s="18">
        <f>G84*C84</f>
        <v>683.28</v>
      </c>
      <c r="I84" s="143" t="s">
        <v>67</v>
      </c>
      <c r="J84" s="68">
        <v>1</v>
      </c>
      <c r="K84" s="144">
        <v>1</v>
      </c>
      <c r="L84" s="80">
        <f>(K84*E84)/B84</f>
        <v>7.8</v>
      </c>
      <c r="M84" s="8" t="s">
        <v>32</v>
      </c>
    </row>
    <row r="85" spans="1:13">
      <c r="A85" s="71" t="s">
        <v>29</v>
      </c>
      <c r="B85" s="85">
        <v>1</v>
      </c>
      <c r="C85" s="33">
        <v>200</v>
      </c>
      <c r="D85" s="33" t="s">
        <v>8</v>
      </c>
      <c r="E85" s="42">
        <v>1.5</v>
      </c>
      <c r="F85" s="40">
        <f>E85*9.5%</f>
        <v>0.14250000000000002</v>
      </c>
      <c r="G85" s="40">
        <f>E85+F85</f>
        <v>1.6425000000000001</v>
      </c>
      <c r="H85" s="41">
        <f>C85*G85</f>
        <v>328.5</v>
      </c>
      <c r="I85" s="145" t="s">
        <v>68</v>
      </c>
      <c r="J85" s="68">
        <v>1</v>
      </c>
      <c r="K85" s="144">
        <v>1</v>
      </c>
      <c r="L85" s="80">
        <f>(K85*E85)/B85</f>
        <v>1.5</v>
      </c>
      <c r="M85" s="8"/>
    </row>
  </sheetData>
  <sheetProtection selectLockedCells="1"/>
  <mergeCells count="22">
    <mergeCell ref="A63:L63"/>
    <mergeCell ref="A77:C77"/>
    <mergeCell ref="D77:L77"/>
    <mergeCell ref="A78:C78"/>
    <mergeCell ref="D78:L78"/>
    <mergeCell ref="A65:L65"/>
    <mergeCell ref="J67:L67"/>
    <mergeCell ref="A75:C75"/>
    <mergeCell ref="D75:L75"/>
    <mergeCell ref="A76:C76"/>
    <mergeCell ref="D76:L76"/>
    <mergeCell ref="A2:B3"/>
    <mergeCell ref="A4:B5"/>
    <mergeCell ref="A6:B6"/>
    <mergeCell ref="A7:B7"/>
    <mergeCell ref="E60:F60"/>
    <mergeCell ref="A55:D55"/>
    <mergeCell ref="A58:D58"/>
    <mergeCell ref="E58:F58"/>
    <mergeCell ref="A11:M11"/>
    <mergeCell ref="A13:M13"/>
    <mergeCell ref="A60:D60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BCC9E-5B3D-415B-BAC5-06B3B3715421}">
  <dimension ref="A1:M109"/>
  <sheetViews>
    <sheetView view="pageLayout" zoomScale="75" zoomScaleNormal="100" zoomScalePageLayoutView="75" workbookViewId="0">
      <selection activeCell="E78" sqref="E78:F78"/>
    </sheetView>
  </sheetViews>
  <sheetFormatPr defaultColWidth="9.140625" defaultRowHeight="12.75"/>
  <cols>
    <col min="1" max="1" width="47.28515625" style="11" customWidth="1"/>
    <col min="2" max="2" width="10.28515625" style="199" customWidth="1"/>
    <col min="3" max="3" width="9.42578125" style="59" customWidth="1"/>
    <col min="4" max="4" width="8.28515625" style="11" customWidth="1"/>
    <col min="5" max="5" width="12" style="11" customWidth="1"/>
    <col min="6" max="6" width="8.85546875" style="11" customWidth="1"/>
    <col min="7" max="7" width="12.85546875" style="11" customWidth="1"/>
    <col min="8" max="8" width="16.28515625" style="11" customWidth="1"/>
    <col min="9" max="9" width="23.140625" style="11" customWidth="1"/>
    <col min="10" max="10" width="17.5703125" style="11" customWidth="1"/>
    <col min="11" max="11" width="14.7109375" style="11" customWidth="1"/>
    <col min="12" max="12" width="16.140625" style="11" customWidth="1"/>
    <col min="13" max="13" width="16.7109375" style="11" customWidth="1"/>
    <col min="14" max="16384" width="9.140625" style="11"/>
  </cols>
  <sheetData>
    <row r="1" spans="1:13">
      <c r="A1" s="281" t="s">
        <v>341</v>
      </c>
      <c r="B1" s="282"/>
      <c r="C1" s="323"/>
    </row>
    <row r="2" spans="1:13">
      <c r="A2" s="376" t="s">
        <v>97</v>
      </c>
      <c r="B2" s="377"/>
      <c r="C2" s="378"/>
    </row>
    <row r="3" spans="1:13">
      <c r="A3" s="283"/>
      <c r="B3" s="107"/>
      <c r="C3" s="324"/>
    </row>
    <row r="4" spans="1:13">
      <c r="A4" s="376" t="s">
        <v>98</v>
      </c>
      <c r="B4" s="377"/>
      <c r="C4" s="378"/>
    </row>
    <row r="5" spans="1:13">
      <c r="A5" s="283"/>
      <c r="B5" s="107"/>
      <c r="C5" s="324"/>
    </row>
    <row r="6" spans="1:13">
      <c r="A6" s="376" t="s">
        <v>99</v>
      </c>
      <c r="B6" s="377"/>
      <c r="C6" s="378"/>
    </row>
    <row r="7" spans="1:13">
      <c r="A7" s="379" t="s">
        <v>100</v>
      </c>
      <c r="B7" s="380"/>
      <c r="C7" s="381"/>
    </row>
    <row r="9" spans="1:13" ht="9.75" customHeight="1"/>
    <row r="10" spans="1:13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</row>
    <row r="11" spans="1:13" ht="11.25" customHeight="1">
      <c r="A11" s="114"/>
      <c r="B11" s="209"/>
      <c r="C11" s="114"/>
      <c r="D11" s="114"/>
      <c r="E11" s="114"/>
      <c r="F11" s="114"/>
      <c r="G11" s="114"/>
      <c r="H11" s="55"/>
    </row>
    <row r="12" spans="1:13" ht="18">
      <c r="A12" s="356" t="s">
        <v>577</v>
      </c>
      <c r="B12" s="356"/>
      <c r="C12" s="356"/>
      <c r="D12" s="356"/>
      <c r="E12" s="356"/>
      <c r="F12" s="356"/>
      <c r="G12" s="356"/>
      <c r="H12" s="356"/>
      <c r="I12" s="356"/>
    </row>
    <row r="13" spans="1:13" ht="18">
      <c r="A13" s="195"/>
      <c r="B13" s="113"/>
      <c r="C13" s="195"/>
      <c r="D13" s="195"/>
      <c r="E13" s="195"/>
      <c r="F13" s="195"/>
      <c r="G13" s="195"/>
      <c r="H13" s="195"/>
      <c r="I13" s="195"/>
    </row>
    <row r="14" spans="1:13" ht="124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16</v>
      </c>
      <c r="H14" s="120" t="s">
        <v>17</v>
      </c>
      <c r="I14" s="121" t="s">
        <v>25</v>
      </c>
      <c r="J14" s="115" t="s">
        <v>594</v>
      </c>
      <c r="K14" s="117" t="s">
        <v>595</v>
      </c>
      <c r="L14" s="119" t="s">
        <v>19</v>
      </c>
      <c r="M14" s="122" t="s">
        <v>20</v>
      </c>
    </row>
    <row r="15" spans="1:13" s="46" customFormat="1" ht="14.25" customHeight="1" thickBot="1">
      <c r="A15" s="123">
        <v>1</v>
      </c>
      <c r="B15" s="123">
        <v>2</v>
      </c>
      <c r="C15" s="123">
        <v>3</v>
      </c>
      <c r="D15" s="123">
        <v>4</v>
      </c>
      <c r="E15" s="124">
        <v>5</v>
      </c>
      <c r="F15" s="125">
        <v>6</v>
      </c>
      <c r="G15" s="126" t="s">
        <v>30</v>
      </c>
      <c r="H15" s="127" t="s">
        <v>31</v>
      </c>
      <c r="I15" s="128">
        <v>9</v>
      </c>
      <c r="J15" s="123">
        <v>10</v>
      </c>
      <c r="K15" s="129">
        <v>11</v>
      </c>
      <c r="L15" s="126">
        <v>12</v>
      </c>
      <c r="M15" s="130">
        <v>13</v>
      </c>
    </row>
    <row r="16" spans="1:13" ht="31.5" customHeight="1" thickTop="1">
      <c r="A16" s="1" t="s">
        <v>342</v>
      </c>
      <c r="B16" s="84">
        <v>1</v>
      </c>
      <c r="C16" s="131">
        <v>50</v>
      </c>
      <c r="D16" s="132" t="s">
        <v>7</v>
      </c>
      <c r="E16" s="275"/>
      <c r="F16" s="80">
        <f>E16*9.5%</f>
        <v>0</v>
      </c>
      <c r="G16" s="248">
        <f>E16+F16</f>
        <v>0</v>
      </c>
      <c r="H16" s="220">
        <f>G16*C16</f>
        <v>0</v>
      </c>
      <c r="I16" s="91"/>
      <c r="J16" s="34" t="s">
        <v>573</v>
      </c>
      <c r="K16" s="111"/>
      <c r="L16" s="17">
        <f t="shared" ref="L16:L74" si="0">(K16*E16)/B16</f>
        <v>0</v>
      </c>
      <c r="M16" s="189"/>
    </row>
    <row r="17" spans="1:13" ht="32.25" customHeight="1">
      <c r="A17" s="3" t="s">
        <v>363</v>
      </c>
      <c r="B17" s="68">
        <v>1</v>
      </c>
      <c r="C17" s="144">
        <v>3000</v>
      </c>
      <c r="D17" s="8" t="s">
        <v>7</v>
      </c>
      <c r="E17" s="78"/>
      <c r="F17" s="80">
        <f t="shared" ref="F17:F31" si="1">E17*9.5%</f>
        <v>0</v>
      </c>
      <c r="G17" s="248">
        <f t="shared" ref="G17:G31" si="2">E17+F17</f>
        <v>0</v>
      </c>
      <c r="H17" s="220">
        <f t="shared" ref="H17:H31" si="3">G17*C17</f>
        <v>0</v>
      </c>
      <c r="I17" s="92"/>
      <c r="J17" s="34" t="s">
        <v>573</v>
      </c>
      <c r="K17" s="111"/>
      <c r="L17" s="17">
        <f t="shared" si="0"/>
        <v>0</v>
      </c>
      <c r="M17" s="189"/>
    </row>
    <row r="18" spans="1:13" s="66" customFormat="1" ht="41.25" customHeight="1">
      <c r="A18" s="65" t="s">
        <v>392</v>
      </c>
      <c r="B18" s="68">
        <v>1</v>
      </c>
      <c r="C18" s="8">
        <v>10</v>
      </c>
      <c r="D18" s="284" t="s">
        <v>7</v>
      </c>
      <c r="E18" s="78"/>
      <c r="F18" s="80">
        <f t="shared" si="1"/>
        <v>0</v>
      </c>
      <c r="G18" s="248">
        <f t="shared" si="2"/>
        <v>0</v>
      </c>
      <c r="H18" s="220">
        <f t="shared" si="3"/>
        <v>0</v>
      </c>
      <c r="I18" s="92"/>
      <c r="J18" s="34" t="s">
        <v>573</v>
      </c>
      <c r="K18" s="111"/>
      <c r="L18" s="17">
        <f t="shared" si="0"/>
        <v>0</v>
      </c>
      <c r="M18" s="189"/>
    </row>
    <row r="19" spans="1:13" s="66" customFormat="1" ht="43.5" customHeight="1">
      <c r="A19" s="2" t="s">
        <v>364</v>
      </c>
      <c r="B19" s="68">
        <v>1</v>
      </c>
      <c r="C19" s="8">
        <v>60</v>
      </c>
      <c r="D19" s="8" t="s">
        <v>7</v>
      </c>
      <c r="E19" s="78"/>
      <c r="F19" s="80">
        <f t="shared" si="1"/>
        <v>0</v>
      </c>
      <c r="G19" s="248">
        <f t="shared" si="2"/>
        <v>0</v>
      </c>
      <c r="H19" s="220">
        <f t="shared" si="3"/>
        <v>0</v>
      </c>
      <c r="I19" s="92"/>
      <c r="J19" s="34" t="s">
        <v>573</v>
      </c>
      <c r="K19" s="111"/>
      <c r="L19" s="17">
        <f t="shared" si="0"/>
        <v>0</v>
      </c>
      <c r="M19" s="189"/>
    </row>
    <row r="20" spans="1:13" s="66" customFormat="1" ht="28.5" customHeight="1">
      <c r="A20" s="2" t="s">
        <v>343</v>
      </c>
      <c r="B20" s="68">
        <v>1</v>
      </c>
      <c r="C20" s="8">
        <v>10</v>
      </c>
      <c r="D20" s="8" t="s">
        <v>7</v>
      </c>
      <c r="E20" s="78"/>
      <c r="F20" s="80">
        <f t="shared" si="1"/>
        <v>0</v>
      </c>
      <c r="G20" s="248">
        <f t="shared" si="2"/>
        <v>0</v>
      </c>
      <c r="H20" s="220">
        <f t="shared" si="3"/>
        <v>0</v>
      </c>
      <c r="I20" s="92"/>
      <c r="J20" s="34" t="s">
        <v>573</v>
      </c>
      <c r="K20" s="111"/>
      <c r="L20" s="17">
        <f t="shared" si="0"/>
        <v>0</v>
      </c>
      <c r="M20" s="189"/>
    </row>
    <row r="21" spans="1:13" ht="25.5">
      <c r="A21" s="1" t="s">
        <v>344</v>
      </c>
      <c r="B21" s="68">
        <v>1</v>
      </c>
      <c r="C21" s="144">
        <v>5</v>
      </c>
      <c r="D21" s="8" t="s">
        <v>7</v>
      </c>
      <c r="E21" s="78"/>
      <c r="F21" s="80">
        <f t="shared" si="1"/>
        <v>0</v>
      </c>
      <c r="G21" s="248">
        <f t="shared" si="2"/>
        <v>0</v>
      </c>
      <c r="H21" s="220">
        <f t="shared" si="3"/>
        <v>0</v>
      </c>
      <c r="I21" s="92"/>
      <c r="J21" s="34" t="s">
        <v>573</v>
      </c>
      <c r="K21" s="111"/>
      <c r="L21" s="17">
        <f t="shared" si="0"/>
        <v>0</v>
      </c>
      <c r="M21" s="189"/>
    </row>
    <row r="22" spans="1:13" ht="32.25" customHeight="1">
      <c r="A22" s="285" t="s">
        <v>365</v>
      </c>
      <c r="B22" s="68">
        <v>1</v>
      </c>
      <c r="C22" s="144">
        <v>10</v>
      </c>
      <c r="D22" s="8" t="s">
        <v>7</v>
      </c>
      <c r="E22" s="96"/>
      <c r="F22" s="80">
        <f t="shared" si="1"/>
        <v>0</v>
      </c>
      <c r="G22" s="248">
        <f t="shared" si="2"/>
        <v>0</v>
      </c>
      <c r="H22" s="220">
        <f t="shared" si="3"/>
        <v>0</v>
      </c>
      <c r="I22" s="92"/>
      <c r="J22" s="34" t="s">
        <v>573</v>
      </c>
      <c r="K22" s="265"/>
      <c r="L22" s="17">
        <f t="shared" si="0"/>
        <v>0</v>
      </c>
      <c r="M22" s="189"/>
    </row>
    <row r="23" spans="1:13" ht="29.25" customHeight="1">
      <c r="A23" s="2" t="s">
        <v>345</v>
      </c>
      <c r="B23" s="68">
        <v>1</v>
      </c>
      <c r="C23" s="144">
        <v>150</v>
      </c>
      <c r="D23" s="8" t="s">
        <v>7</v>
      </c>
      <c r="E23" s="96"/>
      <c r="F23" s="80">
        <f t="shared" si="1"/>
        <v>0</v>
      </c>
      <c r="G23" s="248">
        <f t="shared" si="2"/>
        <v>0</v>
      </c>
      <c r="H23" s="220">
        <f t="shared" si="3"/>
        <v>0</v>
      </c>
      <c r="I23" s="92"/>
      <c r="J23" s="34" t="s">
        <v>573</v>
      </c>
      <c r="K23" s="265"/>
      <c r="L23" s="17">
        <f t="shared" si="0"/>
        <v>0</v>
      </c>
      <c r="M23" s="189"/>
    </row>
    <row r="24" spans="1:13" ht="29.25" customHeight="1">
      <c r="A24" s="2" t="s">
        <v>346</v>
      </c>
      <c r="B24" s="68">
        <v>1</v>
      </c>
      <c r="C24" s="144">
        <v>150</v>
      </c>
      <c r="D24" s="8" t="s">
        <v>7</v>
      </c>
      <c r="E24" s="96"/>
      <c r="F24" s="80">
        <f t="shared" si="1"/>
        <v>0</v>
      </c>
      <c r="G24" s="248">
        <f t="shared" si="2"/>
        <v>0</v>
      </c>
      <c r="H24" s="220">
        <f t="shared" si="3"/>
        <v>0</v>
      </c>
      <c r="I24" s="92"/>
      <c r="J24" s="34" t="s">
        <v>573</v>
      </c>
      <c r="K24" s="111"/>
      <c r="L24" s="17">
        <f t="shared" si="0"/>
        <v>0</v>
      </c>
      <c r="M24" s="189"/>
    </row>
    <row r="25" spans="1:13" ht="29.25" customHeight="1">
      <c r="A25" s="2" t="s">
        <v>366</v>
      </c>
      <c r="B25" s="68">
        <v>1</v>
      </c>
      <c r="C25" s="144">
        <v>200</v>
      </c>
      <c r="D25" s="8" t="s">
        <v>7</v>
      </c>
      <c r="E25" s="96"/>
      <c r="F25" s="80">
        <f t="shared" si="1"/>
        <v>0</v>
      </c>
      <c r="G25" s="248">
        <f t="shared" si="2"/>
        <v>0</v>
      </c>
      <c r="H25" s="220">
        <f t="shared" si="3"/>
        <v>0</v>
      </c>
      <c r="I25" s="92"/>
      <c r="J25" s="34" t="s">
        <v>573</v>
      </c>
      <c r="K25" s="111"/>
      <c r="L25" s="17">
        <f t="shared" si="0"/>
        <v>0</v>
      </c>
      <c r="M25" s="189"/>
    </row>
    <row r="26" spans="1:13" ht="29.25" customHeight="1">
      <c r="A26" s="2" t="s">
        <v>367</v>
      </c>
      <c r="B26" s="68">
        <v>1</v>
      </c>
      <c r="C26" s="144">
        <v>500</v>
      </c>
      <c r="D26" s="8" t="s">
        <v>7</v>
      </c>
      <c r="E26" s="96"/>
      <c r="F26" s="80">
        <f t="shared" si="1"/>
        <v>0</v>
      </c>
      <c r="G26" s="248">
        <f t="shared" si="2"/>
        <v>0</v>
      </c>
      <c r="H26" s="220">
        <f t="shared" si="3"/>
        <v>0</v>
      </c>
      <c r="I26" s="92"/>
      <c r="J26" s="34" t="s">
        <v>573</v>
      </c>
      <c r="K26" s="111"/>
      <c r="L26" s="17">
        <f t="shared" si="0"/>
        <v>0</v>
      </c>
      <c r="M26" s="189"/>
    </row>
    <row r="27" spans="1:13" ht="29.25" customHeight="1">
      <c r="A27" s="2" t="s">
        <v>368</v>
      </c>
      <c r="B27" s="68">
        <v>1</v>
      </c>
      <c r="C27" s="144">
        <v>200</v>
      </c>
      <c r="D27" s="8" t="s">
        <v>7</v>
      </c>
      <c r="E27" s="96"/>
      <c r="F27" s="80">
        <f t="shared" si="1"/>
        <v>0</v>
      </c>
      <c r="G27" s="248">
        <f t="shared" si="2"/>
        <v>0</v>
      </c>
      <c r="H27" s="220">
        <f t="shared" si="3"/>
        <v>0</v>
      </c>
      <c r="I27" s="92"/>
      <c r="J27" s="34" t="s">
        <v>573</v>
      </c>
      <c r="K27" s="111"/>
      <c r="L27" s="17">
        <f t="shared" si="0"/>
        <v>0</v>
      </c>
      <c r="M27" s="189"/>
    </row>
    <row r="28" spans="1:13" ht="29.25" customHeight="1">
      <c r="A28" s="3" t="s">
        <v>369</v>
      </c>
      <c r="B28" s="68">
        <v>1</v>
      </c>
      <c r="C28" s="144">
        <v>100</v>
      </c>
      <c r="D28" s="8" t="s">
        <v>7</v>
      </c>
      <c r="E28" s="78"/>
      <c r="F28" s="80">
        <f t="shared" si="1"/>
        <v>0</v>
      </c>
      <c r="G28" s="248">
        <f t="shared" si="2"/>
        <v>0</v>
      </c>
      <c r="H28" s="220">
        <f t="shared" si="3"/>
        <v>0</v>
      </c>
      <c r="I28" s="92"/>
      <c r="J28" s="34" t="s">
        <v>573</v>
      </c>
      <c r="K28" s="111"/>
      <c r="L28" s="17">
        <f t="shared" si="0"/>
        <v>0</v>
      </c>
      <c r="M28" s="189"/>
    </row>
    <row r="29" spans="1:13" ht="29.25" customHeight="1">
      <c r="A29" s="3" t="s">
        <v>370</v>
      </c>
      <c r="B29" s="68">
        <v>1</v>
      </c>
      <c r="C29" s="144">
        <v>200</v>
      </c>
      <c r="D29" s="8" t="s">
        <v>7</v>
      </c>
      <c r="E29" s="96"/>
      <c r="F29" s="80">
        <f t="shared" si="1"/>
        <v>0</v>
      </c>
      <c r="G29" s="248">
        <f t="shared" si="2"/>
        <v>0</v>
      </c>
      <c r="H29" s="220">
        <f t="shared" si="3"/>
        <v>0</v>
      </c>
      <c r="I29" s="92"/>
      <c r="J29" s="34" t="s">
        <v>573</v>
      </c>
      <c r="K29" s="111"/>
      <c r="L29" s="17">
        <f t="shared" si="0"/>
        <v>0</v>
      </c>
      <c r="M29" s="189"/>
    </row>
    <row r="30" spans="1:13" ht="25.5">
      <c r="A30" s="3" t="s">
        <v>371</v>
      </c>
      <c r="B30" s="68">
        <v>1</v>
      </c>
      <c r="C30" s="144">
        <v>5</v>
      </c>
      <c r="D30" s="8" t="s">
        <v>7</v>
      </c>
      <c r="E30" s="96"/>
      <c r="F30" s="80">
        <f t="shared" si="1"/>
        <v>0</v>
      </c>
      <c r="G30" s="248">
        <f t="shared" si="2"/>
        <v>0</v>
      </c>
      <c r="H30" s="220">
        <f t="shared" si="3"/>
        <v>0</v>
      </c>
      <c r="I30" s="92"/>
      <c r="J30" s="34" t="s">
        <v>573</v>
      </c>
      <c r="K30" s="111"/>
      <c r="L30" s="17">
        <f t="shared" si="0"/>
        <v>0</v>
      </c>
      <c r="M30" s="189"/>
    </row>
    <row r="31" spans="1:13" ht="25.5">
      <c r="A31" s="3" t="s">
        <v>372</v>
      </c>
      <c r="B31" s="68">
        <v>1</v>
      </c>
      <c r="C31" s="144">
        <v>100</v>
      </c>
      <c r="D31" s="8" t="s">
        <v>7</v>
      </c>
      <c r="E31" s="78"/>
      <c r="F31" s="317">
        <f t="shared" si="1"/>
        <v>0</v>
      </c>
      <c r="G31" s="150">
        <f t="shared" si="2"/>
        <v>0</v>
      </c>
      <c r="H31" s="318">
        <f t="shared" si="3"/>
        <v>0</v>
      </c>
      <c r="I31" s="92"/>
      <c r="J31" s="33" t="s">
        <v>573</v>
      </c>
      <c r="K31" s="111"/>
      <c r="L31" s="17">
        <f>(K31*E31)/B31</f>
        <v>0</v>
      </c>
      <c r="M31" s="189"/>
    </row>
    <row r="32" spans="1:13" ht="29.25" customHeight="1">
      <c r="A32" s="2" t="s">
        <v>373</v>
      </c>
      <c r="B32" s="68">
        <v>1</v>
      </c>
      <c r="C32" s="144">
        <v>50</v>
      </c>
      <c r="D32" s="8" t="s">
        <v>7</v>
      </c>
      <c r="E32" s="78"/>
      <c r="F32" s="80">
        <f t="shared" ref="F32:F74" si="4">E32*9.5%</f>
        <v>0</v>
      </c>
      <c r="G32" s="248">
        <f t="shared" ref="G32:G74" si="5">E32+F32</f>
        <v>0</v>
      </c>
      <c r="H32" s="220">
        <f t="shared" ref="H32:H74" si="6">G32*C32</f>
        <v>0</v>
      </c>
      <c r="I32" s="91"/>
      <c r="J32" s="34" t="s">
        <v>573</v>
      </c>
      <c r="L32" s="17">
        <f t="shared" si="0"/>
        <v>0</v>
      </c>
      <c r="M32" s="294"/>
    </row>
    <row r="33" spans="1:13" ht="29.25" customHeight="1">
      <c r="A33" s="3" t="s">
        <v>374</v>
      </c>
      <c r="B33" s="68">
        <v>1</v>
      </c>
      <c r="C33" s="144">
        <v>300</v>
      </c>
      <c r="D33" s="8" t="s">
        <v>7</v>
      </c>
      <c r="E33" s="78"/>
      <c r="F33" s="80">
        <f t="shared" si="4"/>
        <v>0</v>
      </c>
      <c r="G33" s="248">
        <f t="shared" si="5"/>
        <v>0</v>
      </c>
      <c r="H33" s="220">
        <f t="shared" si="6"/>
        <v>0</v>
      </c>
      <c r="I33" s="92"/>
      <c r="J33" s="34" t="s">
        <v>573</v>
      </c>
      <c r="K33" s="294"/>
      <c r="L33" s="17">
        <f t="shared" si="0"/>
        <v>0</v>
      </c>
      <c r="M33" s="294"/>
    </row>
    <row r="34" spans="1:13" ht="29.25" customHeight="1">
      <c r="A34" s="2" t="s">
        <v>347</v>
      </c>
      <c r="B34" s="68">
        <v>1</v>
      </c>
      <c r="C34" s="325">
        <v>5</v>
      </c>
      <c r="D34" s="8" t="s">
        <v>7</v>
      </c>
      <c r="E34" s="78"/>
      <c r="F34" s="80">
        <f t="shared" si="4"/>
        <v>0</v>
      </c>
      <c r="G34" s="248">
        <f t="shared" si="5"/>
        <v>0</v>
      </c>
      <c r="H34" s="220">
        <f t="shared" si="6"/>
        <v>0</v>
      </c>
      <c r="I34" s="92"/>
      <c r="J34" s="34" t="s">
        <v>573</v>
      </c>
      <c r="K34" s="294"/>
      <c r="L34" s="17">
        <f t="shared" si="0"/>
        <v>0</v>
      </c>
      <c r="M34" s="294"/>
    </row>
    <row r="35" spans="1:13" ht="29.25" customHeight="1">
      <c r="A35" s="3" t="s">
        <v>375</v>
      </c>
      <c r="B35" s="68">
        <v>1</v>
      </c>
      <c r="C35" s="144">
        <v>200</v>
      </c>
      <c r="D35" s="8" t="s">
        <v>7</v>
      </c>
      <c r="E35" s="78"/>
      <c r="F35" s="80">
        <f t="shared" si="4"/>
        <v>0</v>
      </c>
      <c r="G35" s="248">
        <f t="shared" si="5"/>
        <v>0</v>
      </c>
      <c r="H35" s="220">
        <f t="shared" si="6"/>
        <v>0</v>
      </c>
      <c r="I35" s="92"/>
      <c r="J35" s="34" t="s">
        <v>573</v>
      </c>
      <c r="K35" s="294"/>
      <c r="L35" s="17">
        <f t="shared" si="0"/>
        <v>0</v>
      </c>
      <c r="M35" s="294"/>
    </row>
    <row r="36" spans="1:13" ht="38.25">
      <c r="A36" s="2" t="s">
        <v>376</v>
      </c>
      <c r="B36" s="68">
        <v>1</v>
      </c>
      <c r="C36" s="144">
        <v>400</v>
      </c>
      <c r="D36" s="8" t="s">
        <v>7</v>
      </c>
      <c r="E36" s="78"/>
      <c r="F36" s="80">
        <f t="shared" si="4"/>
        <v>0</v>
      </c>
      <c r="G36" s="248">
        <f t="shared" si="5"/>
        <v>0</v>
      </c>
      <c r="H36" s="220">
        <f t="shared" si="6"/>
        <v>0</v>
      </c>
      <c r="I36" s="92"/>
      <c r="J36" s="34" t="s">
        <v>573</v>
      </c>
      <c r="K36" s="294"/>
      <c r="L36" s="17">
        <f t="shared" si="0"/>
        <v>0</v>
      </c>
      <c r="M36" s="294"/>
    </row>
    <row r="37" spans="1:13" ht="27.75" customHeight="1">
      <c r="A37" s="3" t="s">
        <v>377</v>
      </c>
      <c r="B37" s="68">
        <v>1</v>
      </c>
      <c r="C37" s="144">
        <v>300</v>
      </c>
      <c r="D37" s="8" t="s">
        <v>7</v>
      </c>
      <c r="E37" s="78"/>
      <c r="F37" s="80">
        <f t="shared" si="4"/>
        <v>0</v>
      </c>
      <c r="G37" s="248">
        <f t="shared" si="5"/>
        <v>0</v>
      </c>
      <c r="H37" s="220">
        <f t="shared" si="6"/>
        <v>0</v>
      </c>
      <c r="I37" s="92"/>
      <c r="J37" s="34" t="s">
        <v>573</v>
      </c>
      <c r="K37" s="294"/>
      <c r="L37" s="17">
        <f t="shared" si="0"/>
        <v>0</v>
      </c>
      <c r="M37" s="294"/>
    </row>
    <row r="38" spans="1:13" ht="27.75" customHeight="1">
      <c r="A38" s="3" t="s">
        <v>378</v>
      </c>
      <c r="B38" s="68">
        <v>1</v>
      </c>
      <c r="C38" s="144">
        <v>50</v>
      </c>
      <c r="D38" s="8" t="s">
        <v>7</v>
      </c>
      <c r="E38" s="78"/>
      <c r="F38" s="80">
        <f t="shared" si="4"/>
        <v>0</v>
      </c>
      <c r="G38" s="248">
        <f t="shared" si="5"/>
        <v>0</v>
      </c>
      <c r="H38" s="220">
        <f t="shared" si="6"/>
        <v>0</v>
      </c>
      <c r="I38" s="92"/>
      <c r="J38" s="34" t="s">
        <v>573</v>
      </c>
      <c r="K38" s="294"/>
      <c r="L38" s="17">
        <f t="shared" si="0"/>
        <v>0</v>
      </c>
      <c r="M38" s="294"/>
    </row>
    <row r="39" spans="1:13" ht="27.75" customHeight="1">
      <c r="A39" s="286" t="s">
        <v>379</v>
      </c>
      <c r="B39" s="68">
        <v>1</v>
      </c>
      <c r="C39" s="144">
        <v>50</v>
      </c>
      <c r="D39" s="8" t="s">
        <v>7</v>
      </c>
      <c r="E39" s="78"/>
      <c r="F39" s="80">
        <f t="shared" si="4"/>
        <v>0</v>
      </c>
      <c r="G39" s="248">
        <f t="shared" si="5"/>
        <v>0</v>
      </c>
      <c r="H39" s="220">
        <f t="shared" si="6"/>
        <v>0</v>
      </c>
      <c r="I39" s="92"/>
      <c r="J39" s="34" t="s">
        <v>573</v>
      </c>
      <c r="K39" s="294"/>
      <c r="L39" s="17">
        <f t="shared" si="0"/>
        <v>0</v>
      </c>
      <c r="M39" s="294"/>
    </row>
    <row r="40" spans="1:13" ht="27.75" customHeight="1">
      <c r="A40" s="286" t="s">
        <v>380</v>
      </c>
      <c r="B40" s="68">
        <v>1</v>
      </c>
      <c r="C40" s="144">
        <v>50</v>
      </c>
      <c r="D40" s="8" t="s">
        <v>7</v>
      </c>
      <c r="E40" s="78"/>
      <c r="F40" s="80">
        <f t="shared" si="4"/>
        <v>0</v>
      </c>
      <c r="G40" s="248">
        <f t="shared" si="5"/>
        <v>0</v>
      </c>
      <c r="H40" s="220">
        <f t="shared" si="6"/>
        <v>0</v>
      </c>
      <c r="I40" s="92"/>
      <c r="J40" s="34" t="s">
        <v>573</v>
      </c>
      <c r="K40" s="294"/>
      <c r="L40" s="17">
        <f t="shared" si="0"/>
        <v>0</v>
      </c>
      <c r="M40" s="294"/>
    </row>
    <row r="41" spans="1:13" ht="27.75" customHeight="1">
      <c r="A41" s="1" t="s">
        <v>348</v>
      </c>
      <c r="B41" s="68">
        <v>1</v>
      </c>
      <c r="C41" s="325">
        <v>5</v>
      </c>
      <c r="D41" s="8" t="s">
        <v>7</v>
      </c>
      <c r="E41" s="78"/>
      <c r="F41" s="80">
        <f t="shared" si="4"/>
        <v>0</v>
      </c>
      <c r="G41" s="248">
        <f t="shared" si="5"/>
        <v>0</v>
      </c>
      <c r="H41" s="220">
        <f t="shared" si="6"/>
        <v>0</v>
      </c>
      <c r="I41" s="92"/>
      <c r="J41" s="34" t="s">
        <v>573</v>
      </c>
      <c r="K41" s="294"/>
      <c r="L41" s="17">
        <f t="shared" si="0"/>
        <v>0</v>
      </c>
      <c r="M41" s="294"/>
    </row>
    <row r="42" spans="1:13" ht="38.25">
      <c r="A42" s="2" t="s">
        <v>381</v>
      </c>
      <c r="B42" s="68">
        <v>1</v>
      </c>
      <c r="C42" s="144">
        <v>1</v>
      </c>
      <c r="D42" s="8" t="s">
        <v>7</v>
      </c>
      <c r="E42" s="78"/>
      <c r="F42" s="80">
        <f t="shared" si="4"/>
        <v>0</v>
      </c>
      <c r="G42" s="248">
        <f t="shared" si="5"/>
        <v>0</v>
      </c>
      <c r="H42" s="220">
        <f t="shared" si="6"/>
        <v>0</v>
      </c>
      <c r="I42" s="92"/>
      <c r="J42" s="34" t="s">
        <v>573</v>
      </c>
      <c r="K42" s="294"/>
      <c r="L42" s="17">
        <f t="shared" si="0"/>
        <v>0</v>
      </c>
      <c r="M42" s="294"/>
    </row>
    <row r="43" spans="1:13" ht="32.25" customHeight="1">
      <c r="A43" s="2" t="s">
        <v>349</v>
      </c>
      <c r="B43" s="68">
        <v>1</v>
      </c>
      <c r="C43" s="144">
        <v>10</v>
      </c>
      <c r="D43" s="8" t="s">
        <v>7</v>
      </c>
      <c r="E43" s="78"/>
      <c r="F43" s="80">
        <f t="shared" si="4"/>
        <v>0</v>
      </c>
      <c r="G43" s="248">
        <f t="shared" si="5"/>
        <v>0</v>
      </c>
      <c r="H43" s="220">
        <f t="shared" si="6"/>
        <v>0</v>
      </c>
      <c r="I43" s="92"/>
      <c r="J43" s="34" t="s">
        <v>573</v>
      </c>
      <c r="K43" s="294"/>
      <c r="L43" s="17">
        <f t="shared" si="0"/>
        <v>0</v>
      </c>
      <c r="M43" s="294"/>
    </row>
    <row r="44" spans="1:13" ht="32.25" customHeight="1">
      <c r="A44" s="2" t="s">
        <v>350</v>
      </c>
      <c r="B44" s="68">
        <v>1</v>
      </c>
      <c r="C44" s="144">
        <v>2</v>
      </c>
      <c r="D44" s="8" t="s">
        <v>7</v>
      </c>
      <c r="E44" s="78"/>
      <c r="F44" s="80">
        <f t="shared" si="4"/>
        <v>0</v>
      </c>
      <c r="G44" s="248">
        <f t="shared" si="5"/>
        <v>0</v>
      </c>
      <c r="H44" s="220">
        <f t="shared" si="6"/>
        <v>0</v>
      </c>
      <c r="I44" s="92"/>
      <c r="J44" s="34" t="s">
        <v>573</v>
      </c>
      <c r="K44" s="294"/>
      <c r="L44" s="17">
        <f t="shared" si="0"/>
        <v>0</v>
      </c>
      <c r="M44" s="294"/>
    </row>
    <row r="45" spans="1:13" ht="43.5" customHeight="1">
      <c r="A45" s="2" t="s">
        <v>351</v>
      </c>
      <c r="B45" s="68">
        <v>1</v>
      </c>
      <c r="C45" s="144">
        <v>2</v>
      </c>
      <c r="D45" s="8" t="s">
        <v>7</v>
      </c>
      <c r="E45" s="78"/>
      <c r="F45" s="80">
        <f t="shared" si="4"/>
        <v>0</v>
      </c>
      <c r="G45" s="248">
        <f t="shared" si="5"/>
        <v>0</v>
      </c>
      <c r="H45" s="220">
        <f t="shared" si="6"/>
        <v>0</v>
      </c>
      <c r="I45" s="92"/>
      <c r="J45" s="34" t="s">
        <v>573</v>
      </c>
      <c r="K45" s="294"/>
      <c r="L45" s="17">
        <f t="shared" si="0"/>
        <v>0</v>
      </c>
      <c r="M45" s="294"/>
    </row>
    <row r="46" spans="1:13" ht="43.5" customHeight="1">
      <c r="A46" s="2" t="s">
        <v>352</v>
      </c>
      <c r="B46" s="68">
        <v>1</v>
      </c>
      <c r="C46" s="144">
        <v>1</v>
      </c>
      <c r="D46" s="8" t="s">
        <v>7</v>
      </c>
      <c r="E46" s="78"/>
      <c r="F46" s="80">
        <f t="shared" si="4"/>
        <v>0</v>
      </c>
      <c r="G46" s="248">
        <f t="shared" si="5"/>
        <v>0</v>
      </c>
      <c r="H46" s="220">
        <f t="shared" si="6"/>
        <v>0</v>
      </c>
      <c r="I46" s="92"/>
      <c r="J46" s="34" t="s">
        <v>573</v>
      </c>
      <c r="K46" s="294"/>
      <c r="L46" s="17">
        <f t="shared" si="0"/>
        <v>0</v>
      </c>
      <c r="M46" s="294"/>
    </row>
    <row r="47" spans="1:13" ht="38.25">
      <c r="A47" s="2" t="s">
        <v>382</v>
      </c>
      <c r="B47" s="68">
        <v>1</v>
      </c>
      <c r="C47" s="144">
        <v>100</v>
      </c>
      <c r="D47" s="8" t="s">
        <v>7</v>
      </c>
      <c r="E47" s="78"/>
      <c r="F47" s="80">
        <f t="shared" si="4"/>
        <v>0</v>
      </c>
      <c r="G47" s="248">
        <f t="shared" si="5"/>
        <v>0</v>
      </c>
      <c r="H47" s="220">
        <f t="shared" si="6"/>
        <v>0</v>
      </c>
      <c r="I47" s="92"/>
      <c r="J47" s="34" t="s">
        <v>573</v>
      </c>
      <c r="K47" s="294"/>
      <c r="L47" s="17">
        <f t="shared" si="0"/>
        <v>0</v>
      </c>
      <c r="M47" s="294"/>
    </row>
    <row r="48" spans="1:13" ht="38.25">
      <c r="A48" s="2" t="s">
        <v>353</v>
      </c>
      <c r="B48" s="68">
        <v>1</v>
      </c>
      <c r="C48" s="144">
        <v>30</v>
      </c>
      <c r="D48" s="8" t="s">
        <v>7</v>
      </c>
      <c r="E48" s="78"/>
      <c r="F48" s="80">
        <f t="shared" si="4"/>
        <v>0</v>
      </c>
      <c r="G48" s="248">
        <f t="shared" si="5"/>
        <v>0</v>
      </c>
      <c r="H48" s="220">
        <f t="shared" si="6"/>
        <v>0</v>
      </c>
      <c r="I48" s="92"/>
      <c r="J48" s="34" t="s">
        <v>573</v>
      </c>
      <c r="K48" s="294"/>
      <c r="L48" s="17">
        <f t="shared" si="0"/>
        <v>0</v>
      </c>
      <c r="M48" s="294"/>
    </row>
    <row r="49" spans="1:13" ht="25.5">
      <c r="A49" s="2" t="s">
        <v>383</v>
      </c>
      <c r="B49" s="68">
        <v>1</v>
      </c>
      <c r="C49" s="144">
        <v>50</v>
      </c>
      <c r="D49" s="8" t="s">
        <v>7</v>
      </c>
      <c r="E49" s="78"/>
      <c r="F49" s="80">
        <f t="shared" si="4"/>
        <v>0</v>
      </c>
      <c r="G49" s="248">
        <f t="shared" si="5"/>
        <v>0</v>
      </c>
      <c r="H49" s="220">
        <f t="shared" si="6"/>
        <v>0</v>
      </c>
      <c r="I49" s="92"/>
      <c r="J49" s="34" t="s">
        <v>573</v>
      </c>
      <c r="K49" s="294"/>
      <c r="L49" s="17">
        <f t="shared" si="0"/>
        <v>0</v>
      </c>
      <c r="M49" s="294"/>
    </row>
    <row r="50" spans="1:13" ht="38.25">
      <c r="A50" s="3" t="s">
        <v>384</v>
      </c>
      <c r="B50" s="68">
        <v>1</v>
      </c>
      <c r="C50" s="144">
        <v>50</v>
      </c>
      <c r="D50" s="8" t="s">
        <v>7</v>
      </c>
      <c r="E50" s="78"/>
      <c r="F50" s="80">
        <f t="shared" si="4"/>
        <v>0</v>
      </c>
      <c r="G50" s="248">
        <f t="shared" si="5"/>
        <v>0</v>
      </c>
      <c r="H50" s="220">
        <f t="shared" si="6"/>
        <v>0</v>
      </c>
      <c r="I50" s="92"/>
      <c r="J50" s="34" t="s">
        <v>573</v>
      </c>
      <c r="K50" s="294"/>
      <c r="L50" s="17">
        <f t="shared" si="0"/>
        <v>0</v>
      </c>
      <c r="M50" s="294"/>
    </row>
    <row r="51" spans="1:13" ht="42.75" customHeight="1">
      <c r="A51" s="3" t="s">
        <v>385</v>
      </c>
      <c r="B51" s="68">
        <v>1</v>
      </c>
      <c r="C51" s="144">
        <v>20</v>
      </c>
      <c r="D51" s="8" t="s">
        <v>7</v>
      </c>
      <c r="E51" s="78"/>
      <c r="F51" s="80">
        <f t="shared" si="4"/>
        <v>0</v>
      </c>
      <c r="G51" s="248">
        <f t="shared" si="5"/>
        <v>0</v>
      </c>
      <c r="H51" s="220">
        <f t="shared" si="6"/>
        <v>0</v>
      </c>
      <c r="I51" s="92"/>
      <c r="J51" s="34" t="s">
        <v>573</v>
      </c>
      <c r="K51" s="294"/>
      <c r="L51" s="17">
        <f t="shared" si="0"/>
        <v>0</v>
      </c>
      <c r="M51" s="294"/>
    </row>
    <row r="52" spans="1:13" ht="46.5" customHeight="1">
      <c r="A52" s="3" t="s">
        <v>386</v>
      </c>
      <c r="B52" s="68">
        <v>1</v>
      </c>
      <c r="C52" s="144">
        <v>20</v>
      </c>
      <c r="D52" s="8" t="s">
        <v>7</v>
      </c>
      <c r="E52" s="78"/>
      <c r="F52" s="317">
        <f t="shared" si="4"/>
        <v>0</v>
      </c>
      <c r="G52" s="150">
        <f t="shared" si="5"/>
        <v>0</v>
      </c>
      <c r="H52" s="318">
        <f t="shared" si="6"/>
        <v>0</v>
      </c>
      <c r="I52" s="92"/>
      <c r="J52" s="33" t="s">
        <v>573</v>
      </c>
      <c r="K52" s="294"/>
      <c r="L52" s="17">
        <f t="shared" si="0"/>
        <v>0</v>
      </c>
      <c r="M52" s="294"/>
    </row>
    <row r="53" spans="1:13" ht="46.5" customHeight="1">
      <c r="A53" s="3" t="s">
        <v>387</v>
      </c>
      <c r="B53" s="68">
        <v>1</v>
      </c>
      <c r="C53" s="144">
        <v>30</v>
      </c>
      <c r="D53" s="8" t="s">
        <v>7</v>
      </c>
      <c r="E53" s="78"/>
      <c r="F53" s="80">
        <f t="shared" si="4"/>
        <v>0</v>
      </c>
      <c r="G53" s="248">
        <f t="shared" si="5"/>
        <v>0</v>
      </c>
      <c r="H53" s="220">
        <f t="shared" si="6"/>
        <v>0</v>
      </c>
      <c r="I53" s="92"/>
      <c r="J53" s="34" t="s">
        <v>573</v>
      </c>
      <c r="K53" s="294"/>
      <c r="L53" s="17">
        <f t="shared" si="0"/>
        <v>0</v>
      </c>
      <c r="M53" s="294"/>
    </row>
    <row r="54" spans="1:13" ht="46.5" customHeight="1">
      <c r="A54" s="2" t="s">
        <v>388</v>
      </c>
      <c r="B54" s="68">
        <v>1</v>
      </c>
      <c r="C54" s="144">
        <v>50</v>
      </c>
      <c r="D54" s="8" t="s">
        <v>7</v>
      </c>
      <c r="E54" s="78"/>
      <c r="F54" s="80">
        <f t="shared" si="4"/>
        <v>0</v>
      </c>
      <c r="G54" s="248">
        <f t="shared" si="5"/>
        <v>0</v>
      </c>
      <c r="H54" s="220">
        <f t="shared" si="6"/>
        <v>0</v>
      </c>
      <c r="I54" s="92"/>
      <c r="J54" s="34" t="s">
        <v>573</v>
      </c>
      <c r="K54" s="294"/>
      <c r="L54" s="17">
        <f t="shared" si="0"/>
        <v>0</v>
      </c>
      <c r="M54" s="294"/>
    </row>
    <row r="55" spans="1:13" ht="46.5" customHeight="1">
      <c r="A55" s="2" t="s">
        <v>389</v>
      </c>
      <c r="B55" s="68">
        <v>1</v>
      </c>
      <c r="C55" s="144">
        <v>20</v>
      </c>
      <c r="D55" s="8" t="s">
        <v>7</v>
      </c>
      <c r="E55" s="78"/>
      <c r="F55" s="80">
        <f t="shared" si="4"/>
        <v>0</v>
      </c>
      <c r="G55" s="248">
        <f t="shared" si="5"/>
        <v>0</v>
      </c>
      <c r="H55" s="220">
        <f t="shared" si="6"/>
        <v>0</v>
      </c>
      <c r="I55" s="92"/>
      <c r="J55" s="34" t="s">
        <v>573</v>
      </c>
      <c r="K55" s="294"/>
      <c r="L55" s="17">
        <f t="shared" si="0"/>
        <v>0</v>
      </c>
      <c r="M55" s="294"/>
    </row>
    <row r="56" spans="1:13" ht="53.25" customHeight="1">
      <c r="A56" s="2" t="s">
        <v>390</v>
      </c>
      <c r="B56" s="68">
        <v>1</v>
      </c>
      <c r="C56" s="144">
        <v>2</v>
      </c>
      <c r="D56" s="8" t="s">
        <v>7</v>
      </c>
      <c r="E56" s="78"/>
      <c r="F56" s="80">
        <f t="shared" si="4"/>
        <v>0</v>
      </c>
      <c r="G56" s="248">
        <f t="shared" si="5"/>
        <v>0</v>
      </c>
      <c r="H56" s="220">
        <f t="shared" si="6"/>
        <v>0</v>
      </c>
      <c r="I56" s="92"/>
      <c r="J56" s="34" t="s">
        <v>573</v>
      </c>
      <c r="K56" s="294"/>
      <c r="L56" s="17">
        <f t="shared" si="0"/>
        <v>0</v>
      </c>
      <c r="M56" s="294"/>
    </row>
    <row r="57" spans="1:13" ht="53.25" customHeight="1">
      <c r="A57" s="2" t="s">
        <v>391</v>
      </c>
      <c r="B57" s="68">
        <v>1</v>
      </c>
      <c r="C57" s="144">
        <v>10</v>
      </c>
      <c r="D57" s="8" t="s">
        <v>7</v>
      </c>
      <c r="E57" s="78"/>
      <c r="F57" s="80">
        <f t="shared" si="4"/>
        <v>0</v>
      </c>
      <c r="G57" s="248">
        <f t="shared" si="5"/>
        <v>0</v>
      </c>
      <c r="H57" s="220">
        <f t="shared" si="6"/>
        <v>0</v>
      </c>
      <c r="I57" s="92"/>
      <c r="J57" s="34" t="s">
        <v>573</v>
      </c>
      <c r="K57" s="294"/>
      <c r="L57" s="17">
        <f t="shared" si="0"/>
        <v>0</v>
      </c>
      <c r="M57" s="294"/>
    </row>
    <row r="58" spans="1:13" ht="53.25" customHeight="1">
      <c r="A58" s="2" t="s">
        <v>354</v>
      </c>
      <c r="B58" s="68">
        <v>1</v>
      </c>
      <c r="C58" s="144">
        <v>10</v>
      </c>
      <c r="D58" s="8" t="s">
        <v>7</v>
      </c>
      <c r="E58" s="78"/>
      <c r="F58" s="80">
        <f t="shared" si="4"/>
        <v>0</v>
      </c>
      <c r="G58" s="248">
        <f t="shared" si="5"/>
        <v>0</v>
      </c>
      <c r="H58" s="220">
        <f t="shared" si="6"/>
        <v>0</v>
      </c>
      <c r="I58" s="92"/>
      <c r="J58" s="34" t="s">
        <v>573</v>
      </c>
      <c r="K58" s="294"/>
      <c r="L58" s="17">
        <f t="shared" si="0"/>
        <v>0</v>
      </c>
      <c r="M58" s="294"/>
    </row>
    <row r="59" spans="1:13" ht="53.25" customHeight="1">
      <c r="A59" s="3" t="s">
        <v>396</v>
      </c>
      <c r="B59" s="166">
        <v>500</v>
      </c>
      <c r="C59" s="144">
        <v>5</v>
      </c>
      <c r="D59" s="8" t="s">
        <v>7</v>
      </c>
      <c r="E59" s="78"/>
      <c r="F59" s="80">
        <f t="shared" si="4"/>
        <v>0</v>
      </c>
      <c r="G59" s="248">
        <f t="shared" si="5"/>
        <v>0</v>
      </c>
      <c r="H59" s="220">
        <f t="shared" si="6"/>
        <v>0</v>
      </c>
      <c r="I59" s="92"/>
      <c r="J59" s="34">
        <v>0.5</v>
      </c>
      <c r="K59" s="294"/>
      <c r="L59" s="17">
        <f t="shared" si="0"/>
        <v>0</v>
      </c>
      <c r="M59" s="294"/>
    </row>
    <row r="60" spans="1:13" ht="53.25" customHeight="1">
      <c r="A60" s="3" t="s">
        <v>397</v>
      </c>
      <c r="B60" s="166">
        <v>500</v>
      </c>
      <c r="C60" s="144">
        <v>5</v>
      </c>
      <c r="D60" s="8" t="s">
        <v>7</v>
      </c>
      <c r="E60" s="78"/>
      <c r="F60" s="80">
        <f t="shared" si="4"/>
        <v>0</v>
      </c>
      <c r="G60" s="248">
        <f t="shared" si="5"/>
        <v>0</v>
      </c>
      <c r="H60" s="220">
        <f t="shared" si="6"/>
        <v>0</v>
      </c>
      <c r="I60" s="92"/>
      <c r="J60" s="34">
        <v>0.5</v>
      </c>
      <c r="K60" s="294"/>
      <c r="L60" s="17">
        <f t="shared" si="0"/>
        <v>0</v>
      </c>
      <c r="M60" s="294"/>
    </row>
    <row r="61" spans="1:13" ht="53.25" customHeight="1">
      <c r="A61" s="3" t="s">
        <v>395</v>
      </c>
      <c r="B61" s="68">
        <v>1</v>
      </c>
      <c r="C61" s="144">
        <v>5</v>
      </c>
      <c r="D61" s="8" t="s">
        <v>7</v>
      </c>
      <c r="E61" s="78"/>
      <c r="F61" s="80">
        <f t="shared" si="4"/>
        <v>0</v>
      </c>
      <c r="G61" s="248">
        <f t="shared" si="5"/>
        <v>0</v>
      </c>
      <c r="H61" s="220">
        <f t="shared" si="6"/>
        <v>0</v>
      </c>
      <c r="I61" s="92"/>
      <c r="J61" s="34"/>
      <c r="K61" s="294"/>
      <c r="L61" s="17">
        <f t="shared" si="0"/>
        <v>0</v>
      </c>
      <c r="M61" s="294"/>
    </row>
    <row r="62" spans="1:13" ht="53.25" customHeight="1">
      <c r="A62" s="3" t="s">
        <v>398</v>
      </c>
      <c r="B62" s="68">
        <v>1</v>
      </c>
      <c r="C62" s="144">
        <v>10</v>
      </c>
      <c r="D62" s="8" t="s">
        <v>7</v>
      </c>
      <c r="E62" s="78"/>
      <c r="F62" s="80">
        <f t="shared" si="4"/>
        <v>0</v>
      </c>
      <c r="G62" s="248">
        <f t="shared" si="5"/>
        <v>0</v>
      </c>
      <c r="H62" s="220">
        <f t="shared" si="6"/>
        <v>0</v>
      </c>
      <c r="I62" s="92"/>
      <c r="J62" s="34"/>
      <c r="K62" s="294"/>
      <c r="L62" s="17">
        <f t="shared" si="0"/>
        <v>0</v>
      </c>
      <c r="M62" s="294"/>
    </row>
    <row r="63" spans="1:13" ht="53.25" customHeight="1">
      <c r="A63" s="3" t="s">
        <v>399</v>
      </c>
      <c r="B63" s="68">
        <v>1</v>
      </c>
      <c r="C63" s="144">
        <v>10</v>
      </c>
      <c r="D63" s="8" t="s">
        <v>7</v>
      </c>
      <c r="E63" s="78"/>
      <c r="F63" s="80">
        <f t="shared" si="4"/>
        <v>0</v>
      </c>
      <c r="G63" s="248">
        <f t="shared" si="5"/>
        <v>0</v>
      </c>
      <c r="H63" s="220">
        <f t="shared" si="6"/>
        <v>0</v>
      </c>
      <c r="I63" s="92"/>
      <c r="J63" s="34"/>
      <c r="K63" s="294"/>
      <c r="L63" s="17">
        <f t="shared" si="0"/>
        <v>0</v>
      </c>
      <c r="M63" s="294"/>
    </row>
    <row r="64" spans="1:13" ht="53.25" customHeight="1">
      <c r="A64" s="3" t="s">
        <v>400</v>
      </c>
      <c r="B64" s="68">
        <v>1</v>
      </c>
      <c r="C64" s="144">
        <v>10</v>
      </c>
      <c r="D64" s="8" t="s">
        <v>7</v>
      </c>
      <c r="E64" s="78"/>
      <c r="F64" s="80">
        <f t="shared" si="4"/>
        <v>0</v>
      </c>
      <c r="G64" s="248">
        <f t="shared" si="5"/>
        <v>0</v>
      </c>
      <c r="H64" s="220">
        <f t="shared" si="6"/>
        <v>0</v>
      </c>
      <c r="I64" s="92"/>
      <c r="J64" s="34"/>
      <c r="K64" s="294"/>
      <c r="L64" s="17">
        <f t="shared" si="0"/>
        <v>0</v>
      </c>
      <c r="M64" s="294"/>
    </row>
    <row r="65" spans="1:13" ht="53.25" customHeight="1">
      <c r="A65" s="3" t="s">
        <v>401</v>
      </c>
      <c r="B65" s="68">
        <v>200</v>
      </c>
      <c r="C65" s="144">
        <v>5</v>
      </c>
      <c r="D65" s="8" t="s">
        <v>7</v>
      </c>
      <c r="E65" s="78"/>
      <c r="F65" s="80">
        <f t="shared" si="4"/>
        <v>0</v>
      </c>
      <c r="G65" s="248">
        <f t="shared" si="5"/>
        <v>0</v>
      </c>
      <c r="H65" s="220">
        <f t="shared" si="6"/>
        <v>0</v>
      </c>
      <c r="I65" s="92"/>
      <c r="J65" s="33" t="s">
        <v>616</v>
      </c>
      <c r="K65" s="294"/>
      <c r="L65" s="17">
        <f t="shared" si="0"/>
        <v>0</v>
      </c>
      <c r="M65" s="294"/>
    </row>
    <row r="66" spans="1:13" ht="53.25" customHeight="1">
      <c r="A66" s="3" t="s">
        <v>402</v>
      </c>
      <c r="B66" s="166">
        <v>1</v>
      </c>
      <c r="C66" s="144">
        <v>5</v>
      </c>
      <c r="D66" s="8" t="s">
        <v>7</v>
      </c>
      <c r="E66" s="78"/>
      <c r="F66" s="80">
        <f t="shared" si="4"/>
        <v>0</v>
      </c>
      <c r="G66" s="248">
        <f t="shared" si="5"/>
        <v>0</v>
      </c>
      <c r="H66" s="220">
        <f t="shared" si="6"/>
        <v>0</v>
      </c>
      <c r="I66" s="92"/>
      <c r="J66" s="34" t="s">
        <v>617</v>
      </c>
      <c r="K66" s="294"/>
      <c r="L66" s="17">
        <f t="shared" si="0"/>
        <v>0</v>
      </c>
      <c r="M66" s="294"/>
    </row>
    <row r="67" spans="1:13" ht="53.25" customHeight="1">
      <c r="A67" s="3" t="s">
        <v>619</v>
      </c>
      <c r="B67" s="166">
        <v>200</v>
      </c>
      <c r="C67" s="144">
        <v>5</v>
      </c>
      <c r="D67" s="8" t="s">
        <v>7</v>
      </c>
      <c r="E67" s="78"/>
      <c r="F67" s="80">
        <f t="shared" si="4"/>
        <v>0</v>
      </c>
      <c r="G67" s="248">
        <f t="shared" si="5"/>
        <v>0</v>
      </c>
      <c r="H67" s="220">
        <f t="shared" si="6"/>
        <v>0</v>
      </c>
      <c r="I67" s="92"/>
      <c r="J67" s="33" t="s">
        <v>618</v>
      </c>
      <c r="K67" s="294"/>
      <c r="L67" s="17">
        <f t="shared" si="0"/>
        <v>0</v>
      </c>
      <c r="M67" s="294"/>
    </row>
    <row r="68" spans="1:13" ht="53.25" customHeight="1">
      <c r="A68" s="3" t="s">
        <v>403</v>
      </c>
      <c r="B68" s="166">
        <v>250</v>
      </c>
      <c r="C68" s="144">
        <v>5</v>
      </c>
      <c r="D68" s="8" t="s">
        <v>7</v>
      </c>
      <c r="E68" s="78"/>
      <c r="F68" s="80">
        <f t="shared" si="4"/>
        <v>0</v>
      </c>
      <c r="G68" s="248">
        <f t="shared" si="5"/>
        <v>0</v>
      </c>
      <c r="H68" s="220">
        <f t="shared" si="6"/>
        <v>0</v>
      </c>
      <c r="I68" s="92"/>
      <c r="J68" s="33" t="s">
        <v>622</v>
      </c>
      <c r="K68" s="294"/>
      <c r="L68" s="17">
        <f t="shared" si="0"/>
        <v>0</v>
      </c>
      <c r="M68" s="294"/>
    </row>
    <row r="69" spans="1:13" ht="53.25" customHeight="1">
      <c r="A69" s="3" t="s">
        <v>404</v>
      </c>
      <c r="B69" s="166">
        <v>1</v>
      </c>
      <c r="C69" s="144">
        <v>5</v>
      </c>
      <c r="D69" s="8" t="s">
        <v>7</v>
      </c>
      <c r="E69" s="78"/>
      <c r="F69" s="317">
        <f t="shared" si="4"/>
        <v>0</v>
      </c>
      <c r="G69" s="150">
        <f t="shared" si="5"/>
        <v>0</v>
      </c>
      <c r="H69" s="318">
        <f t="shared" si="6"/>
        <v>0</v>
      </c>
      <c r="I69" s="92"/>
      <c r="J69" s="33" t="s">
        <v>617</v>
      </c>
      <c r="K69" s="294"/>
      <c r="L69" s="17">
        <f t="shared" si="0"/>
        <v>0</v>
      </c>
      <c r="M69" s="294"/>
    </row>
    <row r="70" spans="1:13" ht="53.25" customHeight="1">
      <c r="A70" s="3" t="s">
        <v>81</v>
      </c>
      <c r="B70" s="68">
        <v>1</v>
      </c>
      <c r="C70" s="144">
        <v>10</v>
      </c>
      <c r="D70" s="8" t="s">
        <v>7</v>
      </c>
      <c r="E70" s="78"/>
      <c r="F70" s="317">
        <f t="shared" si="4"/>
        <v>0</v>
      </c>
      <c r="G70" s="150">
        <f t="shared" si="5"/>
        <v>0</v>
      </c>
      <c r="H70" s="318">
        <f t="shared" si="6"/>
        <v>0</v>
      </c>
      <c r="I70" s="92"/>
      <c r="J70" s="33" t="s">
        <v>617</v>
      </c>
      <c r="K70" s="294"/>
      <c r="L70" s="17">
        <f t="shared" si="0"/>
        <v>0</v>
      </c>
      <c r="M70" s="294"/>
    </row>
    <row r="71" spans="1:13" ht="53.25" customHeight="1">
      <c r="A71" s="3" t="s">
        <v>82</v>
      </c>
      <c r="B71" s="68">
        <v>1</v>
      </c>
      <c r="C71" s="144">
        <v>5</v>
      </c>
      <c r="D71" s="8" t="s">
        <v>7</v>
      </c>
      <c r="E71" s="78"/>
      <c r="F71" s="80">
        <f t="shared" si="4"/>
        <v>0</v>
      </c>
      <c r="G71" s="248">
        <f t="shared" si="5"/>
        <v>0</v>
      </c>
      <c r="H71" s="220">
        <f t="shared" si="6"/>
        <v>0</v>
      </c>
      <c r="I71" s="92"/>
      <c r="J71" s="34" t="s">
        <v>617</v>
      </c>
      <c r="K71" s="294"/>
      <c r="L71" s="17">
        <f t="shared" si="0"/>
        <v>0</v>
      </c>
      <c r="M71" s="294"/>
    </row>
    <row r="72" spans="1:13" ht="53.25" customHeight="1">
      <c r="A72" s="3" t="s">
        <v>83</v>
      </c>
      <c r="B72" s="68">
        <v>1</v>
      </c>
      <c r="C72" s="144">
        <v>5</v>
      </c>
      <c r="D72" s="8" t="s">
        <v>7</v>
      </c>
      <c r="E72" s="78"/>
      <c r="F72" s="80">
        <f t="shared" si="4"/>
        <v>0</v>
      </c>
      <c r="G72" s="248">
        <f t="shared" si="5"/>
        <v>0</v>
      </c>
      <c r="H72" s="220">
        <f t="shared" si="6"/>
        <v>0</v>
      </c>
      <c r="I72" s="92"/>
      <c r="J72" s="34" t="s">
        <v>617</v>
      </c>
      <c r="K72" s="294"/>
      <c r="L72" s="17">
        <f t="shared" si="0"/>
        <v>0</v>
      </c>
      <c r="M72" s="294"/>
    </row>
    <row r="73" spans="1:13" ht="53.25" customHeight="1">
      <c r="A73" s="169" t="s">
        <v>84</v>
      </c>
      <c r="B73" s="166">
        <v>1</v>
      </c>
      <c r="C73" s="144">
        <v>5</v>
      </c>
      <c r="D73" s="8" t="s">
        <v>7</v>
      </c>
      <c r="E73" s="78"/>
      <c r="F73" s="80">
        <f t="shared" si="4"/>
        <v>0</v>
      </c>
      <c r="G73" s="248">
        <f t="shared" si="5"/>
        <v>0</v>
      </c>
      <c r="H73" s="220">
        <f t="shared" si="6"/>
        <v>0</v>
      </c>
      <c r="I73" s="92"/>
      <c r="J73" s="34" t="s">
        <v>617</v>
      </c>
      <c r="K73" s="294"/>
      <c r="L73" s="17">
        <f t="shared" si="0"/>
        <v>0</v>
      </c>
      <c r="M73" s="294"/>
    </row>
    <row r="74" spans="1:13" ht="55.9" customHeight="1" thickBot="1">
      <c r="A74" s="3" t="s">
        <v>132</v>
      </c>
      <c r="B74" s="68">
        <v>1</v>
      </c>
      <c r="C74" s="144">
        <v>5</v>
      </c>
      <c r="D74" s="8" t="s">
        <v>7</v>
      </c>
      <c r="E74" s="78"/>
      <c r="F74" s="80">
        <f t="shared" si="4"/>
        <v>0</v>
      </c>
      <c r="G74" s="248">
        <f t="shared" si="5"/>
        <v>0</v>
      </c>
      <c r="H74" s="220">
        <f t="shared" si="6"/>
        <v>0</v>
      </c>
      <c r="I74" s="92"/>
      <c r="J74" s="33" t="s">
        <v>617</v>
      </c>
      <c r="K74" s="294"/>
      <c r="L74" s="17">
        <f t="shared" si="0"/>
        <v>0</v>
      </c>
      <c r="M74" s="294"/>
    </row>
    <row r="75" spans="1:13" ht="28.5" customHeight="1" thickTop="1">
      <c r="A75" s="373" t="s">
        <v>73</v>
      </c>
      <c r="B75" s="373"/>
      <c r="C75" s="365"/>
      <c r="D75" s="88"/>
      <c r="E75" s="51"/>
      <c r="F75" s="51"/>
      <c r="G75" s="207"/>
      <c r="H75" s="87">
        <f>SUM(H16:H74)</f>
        <v>0</v>
      </c>
      <c r="I75" s="208"/>
    </row>
    <row r="76" spans="1:13">
      <c r="A76" s="137"/>
      <c r="B76" s="137"/>
      <c r="C76" s="114"/>
      <c r="D76" s="55"/>
      <c r="E76" s="55"/>
      <c r="F76" s="55"/>
      <c r="G76" s="55"/>
    </row>
    <row r="77" spans="1:13" ht="12.75" customHeight="1" thickBot="1">
      <c r="H77" s="173"/>
    </row>
    <row r="78" spans="1:13" ht="26.25" customHeight="1" thickBot="1">
      <c r="A78" s="367" t="s">
        <v>9</v>
      </c>
      <c r="B78" s="367"/>
      <c r="C78" s="367"/>
      <c r="D78" s="367"/>
      <c r="E78" s="357">
        <f>E80-(E80*0.086758)</f>
        <v>0</v>
      </c>
      <c r="F78" s="374"/>
      <c r="G78" s="11" t="s">
        <v>6</v>
      </c>
    </row>
    <row r="79" spans="1:13" ht="16.5" thickBot="1">
      <c r="B79" s="11"/>
      <c r="D79" s="13"/>
      <c r="E79" s="77"/>
      <c r="F79" s="77"/>
    </row>
    <row r="80" spans="1:13" ht="25.5" customHeight="1" thickBot="1">
      <c r="A80" s="368" t="s">
        <v>10</v>
      </c>
      <c r="B80" s="368"/>
      <c r="C80" s="368"/>
      <c r="D80" s="368"/>
      <c r="E80" s="357">
        <f>H75</f>
        <v>0</v>
      </c>
      <c r="F80" s="374"/>
      <c r="G80" s="11" t="s">
        <v>6</v>
      </c>
    </row>
    <row r="81" spans="1:13">
      <c r="A81" s="105"/>
      <c r="B81" s="105"/>
      <c r="D81" s="105"/>
      <c r="E81" s="105"/>
      <c r="F81" s="105"/>
      <c r="G81" s="105"/>
    </row>
    <row r="82" spans="1:13">
      <c r="A82" s="105"/>
      <c r="B82" s="105"/>
      <c r="D82" s="105"/>
      <c r="E82" s="105"/>
      <c r="F82" s="105"/>
      <c r="G82" s="105"/>
    </row>
    <row r="83" spans="1:13">
      <c r="A83" s="138"/>
      <c r="B83" s="200"/>
      <c r="C83" s="139"/>
      <c r="D83" s="138"/>
      <c r="E83" s="138"/>
      <c r="F83" s="138"/>
      <c r="G83" s="138"/>
    </row>
    <row r="84" spans="1:13" ht="12" customHeight="1">
      <c r="A84" s="138"/>
      <c r="B84" s="200"/>
      <c r="C84" s="139"/>
      <c r="D84" s="138"/>
      <c r="E84" s="138"/>
      <c r="F84" s="138"/>
      <c r="G84" s="138"/>
    </row>
    <row r="85" spans="1:13" ht="15" customHeight="1">
      <c r="A85" s="375" t="s">
        <v>3</v>
      </c>
      <c r="B85" s="375"/>
      <c r="C85" s="375"/>
      <c r="D85" s="375"/>
      <c r="E85" s="375"/>
      <c r="F85" s="375"/>
      <c r="G85" s="375"/>
      <c r="H85" s="375"/>
      <c r="I85" s="375"/>
    </row>
    <row r="86" spans="1:13">
      <c r="A86" s="159"/>
      <c r="B86" s="160"/>
      <c r="C86" s="160"/>
      <c r="D86" s="159"/>
      <c r="E86" s="159"/>
      <c r="F86" s="159"/>
      <c r="G86" s="159"/>
      <c r="H86" s="159"/>
      <c r="I86" s="159"/>
    </row>
    <row r="87" spans="1:13" ht="15" customHeight="1">
      <c r="A87" s="14" t="s">
        <v>1</v>
      </c>
      <c r="B87" s="107"/>
      <c r="C87" s="107"/>
      <c r="D87" s="14"/>
      <c r="E87" s="15"/>
      <c r="F87" s="15"/>
      <c r="G87" s="14"/>
      <c r="H87" s="14"/>
      <c r="I87" s="14"/>
    </row>
    <row r="88" spans="1:13">
      <c r="A88" s="14"/>
      <c r="B88" s="107"/>
      <c r="C88" s="107"/>
      <c r="D88" s="14"/>
      <c r="E88" s="15"/>
      <c r="F88" s="15"/>
      <c r="G88" s="14"/>
      <c r="H88" s="14"/>
      <c r="I88" s="14"/>
    </row>
    <row r="89" spans="1:13">
      <c r="A89" s="14" t="s">
        <v>2</v>
      </c>
      <c r="B89" s="107"/>
      <c r="C89" s="107"/>
      <c r="D89" s="14"/>
      <c r="E89" s="15"/>
      <c r="F89" s="15"/>
      <c r="G89" s="14"/>
      <c r="H89" s="14"/>
      <c r="I89" s="14"/>
    </row>
    <row r="90" spans="1:13">
      <c r="A90" s="14"/>
      <c r="B90" s="43"/>
      <c r="C90" s="107"/>
      <c r="D90" s="14"/>
      <c r="E90" s="14"/>
      <c r="F90" s="14"/>
      <c r="G90" s="14"/>
      <c r="H90" s="14"/>
      <c r="I90" s="14"/>
    </row>
    <row r="93" spans="1:13" ht="31.5" customHeight="1">
      <c r="A93" s="388" t="s">
        <v>678</v>
      </c>
      <c r="B93" s="355"/>
      <c r="C93" s="355"/>
      <c r="D93" s="355"/>
      <c r="E93" s="355"/>
      <c r="F93" s="355"/>
      <c r="G93" s="355"/>
      <c r="H93" s="355"/>
      <c r="I93" s="355"/>
      <c r="J93" s="355"/>
      <c r="K93" s="355"/>
      <c r="L93" s="355"/>
      <c r="M93" s="355"/>
    </row>
    <row r="97" spans="1:13" s="20" customFormat="1" ht="19.5" customHeight="1">
      <c r="A97" s="106"/>
      <c r="B97" s="60"/>
      <c r="C97" s="59"/>
      <c r="D97" s="11"/>
      <c r="E97" s="11"/>
      <c r="F97" s="13"/>
      <c r="G97" s="13"/>
      <c r="H97" s="13"/>
      <c r="I97" s="13"/>
    </row>
    <row r="98" spans="1:13" s="21" customFormat="1" ht="15.75">
      <c r="A98" s="22" t="s">
        <v>22</v>
      </c>
      <c r="B98" s="61"/>
      <c r="C98" s="320"/>
      <c r="D98" s="23"/>
      <c r="E98" s="23"/>
      <c r="F98" s="23"/>
      <c r="G98" s="23"/>
      <c r="H98" s="24"/>
      <c r="I98" s="24"/>
    </row>
    <row r="99" spans="1:13" s="21" customFormat="1" ht="43.5" customHeight="1">
      <c r="A99" s="352" t="s">
        <v>63</v>
      </c>
      <c r="B99" s="352"/>
      <c r="C99" s="352"/>
      <c r="D99" s="351" t="s">
        <v>24</v>
      </c>
      <c r="E99" s="351"/>
      <c r="F99" s="351"/>
      <c r="G99" s="351"/>
      <c r="H99" s="351"/>
      <c r="I99" s="351"/>
    </row>
    <row r="100" spans="1:13" s="21" customFormat="1" ht="28.5" customHeight="1">
      <c r="A100" s="353" t="s">
        <v>64</v>
      </c>
      <c r="B100" s="353"/>
      <c r="C100" s="353"/>
      <c r="D100" s="352" t="s">
        <v>26</v>
      </c>
      <c r="E100" s="352"/>
      <c r="F100" s="352"/>
      <c r="G100" s="352"/>
      <c r="H100" s="352"/>
      <c r="I100" s="352"/>
    </row>
    <row r="101" spans="1:13" s="21" customFormat="1" ht="51.75" customHeight="1">
      <c r="A101" s="353" t="s">
        <v>671</v>
      </c>
      <c r="B101" s="353"/>
      <c r="C101" s="353"/>
      <c r="D101" s="353" t="s">
        <v>603</v>
      </c>
      <c r="E101" s="353"/>
      <c r="F101" s="353"/>
      <c r="G101" s="353"/>
      <c r="H101" s="353"/>
      <c r="I101" s="353"/>
    </row>
    <row r="102" spans="1:13" s="21" customFormat="1" ht="27" customHeight="1">
      <c r="A102" s="353" t="s">
        <v>70</v>
      </c>
      <c r="B102" s="353"/>
      <c r="C102" s="353"/>
      <c r="D102" s="349" t="s">
        <v>65</v>
      </c>
      <c r="E102" s="350"/>
      <c r="F102" s="350"/>
      <c r="G102" s="350"/>
      <c r="H102" s="350"/>
      <c r="I102" s="350"/>
    </row>
    <row r="103" spans="1:13" s="21" customFormat="1" ht="14.25" customHeight="1">
      <c r="A103" s="26"/>
      <c r="B103" s="62"/>
      <c r="C103" s="62"/>
      <c r="D103" s="26"/>
      <c r="E103" s="26"/>
      <c r="F103" s="26"/>
      <c r="G103" s="26"/>
      <c r="H103" s="26"/>
      <c r="I103" s="26"/>
    </row>
    <row r="104" spans="1:13" s="21" customFormat="1" ht="14.25" customHeight="1">
      <c r="A104" s="22" t="s">
        <v>23</v>
      </c>
      <c r="B104" s="61"/>
      <c r="C104" s="321"/>
      <c r="D104" s="27"/>
      <c r="E104" s="27"/>
      <c r="F104" s="27"/>
      <c r="G104" s="27"/>
      <c r="H104" s="28"/>
      <c r="I104" s="28"/>
    </row>
    <row r="105" spans="1:13" ht="124.5" customHeight="1">
      <c r="A105" s="115" t="s">
        <v>12</v>
      </c>
      <c r="B105" s="116" t="s">
        <v>53</v>
      </c>
      <c r="C105" s="115" t="s">
        <v>13</v>
      </c>
      <c r="D105" s="115" t="s">
        <v>14</v>
      </c>
      <c r="E105" s="117" t="s">
        <v>15</v>
      </c>
      <c r="F105" s="118" t="s">
        <v>18</v>
      </c>
      <c r="G105" s="119" t="s">
        <v>16</v>
      </c>
      <c r="H105" s="120" t="s">
        <v>17</v>
      </c>
      <c r="I105" s="121" t="s">
        <v>25</v>
      </c>
      <c r="J105" s="115" t="s">
        <v>594</v>
      </c>
      <c r="K105" s="117" t="s">
        <v>595</v>
      </c>
      <c r="L105" s="119" t="s">
        <v>19</v>
      </c>
      <c r="M105" s="122" t="s">
        <v>20</v>
      </c>
    </row>
    <row r="106" spans="1:13" s="46" customFormat="1" ht="14.25" customHeight="1" thickBot="1">
      <c r="A106" s="123">
        <v>1</v>
      </c>
      <c r="B106" s="123">
        <v>2</v>
      </c>
      <c r="C106" s="123">
        <v>3</v>
      </c>
      <c r="D106" s="123">
        <v>4</v>
      </c>
      <c r="E106" s="124">
        <v>5</v>
      </c>
      <c r="F106" s="125">
        <v>6</v>
      </c>
      <c r="G106" s="126" t="s">
        <v>30</v>
      </c>
      <c r="H106" s="127" t="s">
        <v>31</v>
      </c>
      <c r="I106" s="128">
        <v>9</v>
      </c>
      <c r="J106" s="123">
        <v>10</v>
      </c>
      <c r="K106" s="129">
        <v>11</v>
      </c>
      <c r="L106" s="126">
        <v>12</v>
      </c>
      <c r="M106" s="130">
        <v>13</v>
      </c>
    </row>
    <row r="107" spans="1:13" ht="13.5" thickTop="1">
      <c r="A107" s="69" t="s">
        <v>27</v>
      </c>
      <c r="B107" s="83">
        <v>200</v>
      </c>
      <c r="C107" s="34">
        <v>50</v>
      </c>
      <c r="D107" s="84" t="s">
        <v>0</v>
      </c>
      <c r="E107" s="40">
        <v>2.1</v>
      </c>
      <c r="F107" s="40">
        <f>E107*9.5%</f>
        <v>0.19950000000000001</v>
      </c>
      <c r="G107" s="40">
        <f>E107+F107</f>
        <v>2.2995000000000001</v>
      </c>
      <c r="H107" s="41">
        <f>C107*G107</f>
        <v>114.97500000000001</v>
      </c>
      <c r="I107" s="73" t="s">
        <v>66</v>
      </c>
    </row>
    <row r="108" spans="1:13">
      <c r="A108" s="71" t="s">
        <v>28</v>
      </c>
      <c r="B108" s="57">
        <v>1</v>
      </c>
      <c r="C108" s="68">
        <v>80</v>
      </c>
      <c r="D108" s="33" t="s">
        <v>7</v>
      </c>
      <c r="E108" s="42">
        <v>7.8</v>
      </c>
      <c r="F108" s="42">
        <f>E108*9.5%</f>
        <v>0.74099999999999999</v>
      </c>
      <c r="G108" s="17">
        <f>E108+F108</f>
        <v>8.5410000000000004</v>
      </c>
      <c r="H108" s="18">
        <f>G108*C108</f>
        <v>683.28</v>
      </c>
      <c r="I108" s="143" t="s">
        <v>67</v>
      </c>
    </row>
    <row r="109" spans="1:13">
      <c r="A109" s="71" t="s">
        <v>29</v>
      </c>
      <c r="B109" s="85">
        <v>1</v>
      </c>
      <c r="C109" s="33">
        <v>200</v>
      </c>
      <c r="D109" s="33" t="s">
        <v>8</v>
      </c>
      <c r="E109" s="42">
        <v>1.5</v>
      </c>
      <c r="F109" s="40">
        <f>E109*9.5%</f>
        <v>0.14250000000000002</v>
      </c>
      <c r="G109" s="40">
        <f>E109+F109</f>
        <v>1.6425000000000001</v>
      </c>
      <c r="H109" s="41">
        <f>C109*G109</f>
        <v>328.5</v>
      </c>
      <c r="I109" s="145" t="s">
        <v>68</v>
      </c>
    </row>
  </sheetData>
  <mergeCells count="21">
    <mergeCell ref="A93:M93"/>
    <mergeCell ref="A102:C102"/>
    <mergeCell ref="D102:I102"/>
    <mergeCell ref="A99:C99"/>
    <mergeCell ref="D99:I99"/>
    <mergeCell ref="A100:C100"/>
    <mergeCell ref="D100:I100"/>
    <mergeCell ref="A101:C101"/>
    <mergeCell ref="D101:I101"/>
    <mergeCell ref="A85:I85"/>
    <mergeCell ref="A2:C2"/>
    <mergeCell ref="A4:C4"/>
    <mergeCell ref="A6:C6"/>
    <mergeCell ref="A7:C7"/>
    <mergeCell ref="A10:I10"/>
    <mergeCell ref="A12:I12"/>
    <mergeCell ref="A75:C75"/>
    <mergeCell ref="A78:D78"/>
    <mergeCell ref="E78:F78"/>
    <mergeCell ref="A80:D80"/>
    <mergeCell ref="E80:F80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77298-38A9-4E18-A69D-FF81B160D2AB}">
  <dimension ref="A1:K51"/>
  <sheetViews>
    <sheetView view="pageLayout" topLeftCell="A16" zoomScale="75" zoomScaleNormal="100" zoomScalePageLayoutView="75" workbookViewId="0">
      <selection activeCell="A36" sqref="A36:K36"/>
    </sheetView>
  </sheetViews>
  <sheetFormatPr defaultColWidth="9.140625" defaultRowHeight="12.75"/>
  <cols>
    <col min="1" max="1" width="47.28515625" style="11" customWidth="1"/>
    <col min="2" max="2" width="10.28515625" style="199" customWidth="1"/>
    <col min="3" max="3" width="9.42578125" style="59" customWidth="1"/>
    <col min="4" max="4" width="8.28515625" style="11" customWidth="1"/>
    <col min="5" max="5" width="12" style="11" customWidth="1"/>
    <col min="6" max="6" width="8.85546875" style="11" customWidth="1"/>
    <col min="7" max="7" width="12.85546875" style="11" customWidth="1"/>
    <col min="8" max="8" width="16.28515625" style="11" customWidth="1"/>
    <col min="9" max="9" width="23.140625" style="11" customWidth="1"/>
    <col min="10" max="10" width="14.42578125" style="11" customWidth="1"/>
    <col min="11" max="16384" width="9.140625" style="11"/>
  </cols>
  <sheetData>
    <row r="1" spans="1:10">
      <c r="A1" s="281" t="s">
        <v>341</v>
      </c>
      <c r="B1" s="282"/>
      <c r="C1" s="323"/>
    </row>
    <row r="2" spans="1:10">
      <c r="A2" s="376" t="s">
        <v>97</v>
      </c>
      <c r="B2" s="377"/>
      <c r="C2" s="378"/>
    </row>
    <row r="3" spans="1:10">
      <c r="A3" s="283"/>
      <c r="B3" s="107"/>
      <c r="C3" s="324"/>
    </row>
    <row r="4" spans="1:10">
      <c r="A4" s="376" t="s">
        <v>98</v>
      </c>
      <c r="B4" s="377"/>
      <c r="C4" s="378"/>
    </row>
    <row r="5" spans="1:10">
      <c r="A5" s="283"/>
      <c r="B5" s="107"/>
      <c r="C5" s="324"/>
    </row>
    <row r="6" spans="1:10">
      <c r="A6" s="376" t="s">
        <v>99</v>
      </c>
      <c r="B6" s="377"/>
      <c r="C6" s="378"/>
    </row>
    <row r="7" spans="1:10">
      <c r="A7" s="379" t="s">
        <v>100</v>
      </c>
      <c r="B7" s="380"/>
      <c r="C7" s="381"/>
    </row>
    <row r="9" spans="1:10" ht="9.75" customHeight="1"/>
    <row r="10" spans="1:10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  <c r="J10" s="356"/>
    </row>
    <row r="11" spans="1:10" ht="11.25" customHeight="1">
      <c r="A11" s="114"/>
      <c r="B11" s="209"/>
      <c r="C11" s="114"/>
      <c r="D11" s="114"/>
      <c r="E11" s="114"/>
      <c r="F11" s="114"/>
      <c r="G11" s="114"/>
      <c r="H11" s="55"/>
    </row>
    <row r="12" spans="1:10" ht="18">
      <c r="A12" s="356" t="s">
        <v>574</v>
      </c>
      <c r="B12" s="356"/>
      <c r="C12" s="356"/>
      <c r="D12" s="356"/>
      <c r="E12" s="356"/>
      <c r="F12" s="356"/>
      <c r="G12" s="356"/>
      <c r="H12" s="356"/>
      <c r="I12" s="356"/>
      <c r="J12" s="356"/>
    </row>
    <row r="13" spans="1:10" ht="18">
      <c r="A13" s="195"/>
      <c r="B13" s="113"/>
      <c r="C13" s="195"/>
      <c r="D13" s="195"/>
      <c r="E13" s="195"/>
      <c r="F13" s="195"/>
      <c r="G13" s="195"/>
      <c r="H13" s="195"/>
      <c r="I13" s="195"/>
      <c r="J13" s="195"/>
    </row>
    <row r="14" spans="1:10" ht="130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69</v>
      </c>
      <c r="H14" s="120" t="s">
        <v>17</v>
      </c>
      <c r="I14" s="121" t="s">
        <v>25</v>
      </c>
      <c r="J14" s="343" t="s">
        <v>598</v>
      </c>
    </row>
    <row r="15" spans="1:10" s="46" customFormat="1" ht="24" customHeight="1" thickBot="1">
      <c r="A15" s="123">
        <v>1</v>
      </c>
      <c r="B15" s="123">
        <v>2</v>
      </c>
      <c r="C15" s="123">
        <v>3</v>
      </c>
      <c r="D15" s="123">
        <v>4</v>
      </c>
      <c r="E15" s="124">
        <v>5</v>
      </c>
      <c r="F15" s="125">
        <v>6</v>
      </c>
      <c r="G15" s="126" t="s">
        <v>30</v>
      </c>
      <c r="H15" s="127" t="s">
        <v>31</v>
      </c>
      <c r="I15" s="128">
        <v>9</v>
      </c>
      <c r="J15" s="344">
        <v>10</v>
      </c>
    </row>
    <row r="16" spans="1:10" s="66" customFormat="1" ht="53.25" customHeight="1" thickTop="1">
      <c r="A16" s="300" t="s">
        <v>490</v>
      </c>
      <c r="B16" s="68">
        <v>1</v>
      </c>
      <c r="C16" s="8">
        <v>3000</v>
      </c>
      <c r="D16" s="8" t="s">
        <v>7</v>
      </c>
      <c r="E16" s="78"/>
      <c r="F16" s="80">
        <f t="shared" ref="F16:F19" si="0">E16*9.5%</f>
        <v>0</v>
      </c>
      <c r="G16" s="248">
        <f t="shared" ref="G16:G19" si="1">E16+F16</f>
        <v>0</v>
      </c>
      <c r="H16" s="220">
        <f t="shared" ref="H16:H19" si="2">G16*C16</f>
        <v>0</v>
      </c>
      <c r="I16" s="92"/>
      <c r="J16" s="5"/>
    </row>
    <row r="17" spans="1:10" s="66" customFormat="1" ht="53.25" customHeight="1">
      <c r="A17" s="1" t="s">
        <v>433</v>
      </c>
      <c r="B17" s="68">
        <v>1</v>
      </c>
      <c r="C17" s="8">
        <v>200</v>
      </c>
      <c r="D17" s="8" t="s">
        <v>7</v>
      </c>
      <c r="E17" s="78"/>
      <c r="F17" s="80">
        <f t="shared" si="0"/>
        <v>0</v>
      </c>
      <c r="G17" s="248">
        <f t="shared" si="1"/>
        <v>0</v>
      </c>
      <c r="H17" s="220">
        <f t="shared" si="2"/>
        <v>0</v>
      </c>
      <c r="I17" s="92"/>
      <c r="J17" s="5"/>
    </row>
    <row r="18" spans="1:10" s="66" customFormat="1" ht="49.9" customHeight="1">
      <c r="A18" s="2" t="s">
        <v>431</v>
      </c>
      <c r="B18" s="68">
        <v>1</v>
      </c>
      <c r="C18" s="8">
        <v>30</v>
      </c>
      <c r="D18" s="8" t="s">
        <v>7</v>
      </c>
      <c r="E18" s="78"/>
      <c r="F18" s="80">
        <f t="shared" si="0"/>
        <v>0</v>
      </c>
      <c r="G18" s="248">
        <f t="shared" si="1"/>
        <v>0</v>
      </c>
      <c r="H18" s="220">
        <f t="shared" si="2"/>
        <v>0</v>
      </c>
      <c r="I18" s="92"/>
      <c r="J18" s="5"/>
    </row>
    <row r="19" spans="1:10" ht="51.75" thickBot="1">
      <c r="A19" s="2" t="s">
        <v>432</v>
      </c>
      <c r="B19" s="68">
        <v>1</v>
      </c>
      <c r="C19" s="8">
        <v>30</v>
      </c>
      <c r="D19" s="8" t="s">
        <v>7</v>
      </c>
      <c r="E19" s="78"/>
      <c r="F19" s="80">
        <f t="shared" si="0"/>
        <v>0</v>
      </c>
      <c r="G19" s="248">
        <f t="shared" si="1"/>
        <v>0</v>
      </c>
      <c r="H19" s="220">
        <f t="shared" si="2"/>
        <v>0</v>
      </c>
      <c r="I19" s="92"/>
      <c r="J19" s="5"/>
    </row>
    <row r="20" spans="1:10" ht="28.5" customHeight="1" thickTop="1">
      <c r="A20" s="373" t="s">
        <v>575</v>
      </c>
      <c r="B20" s="373"/>
      <c r="C20" s="365"/>
      <c r="D20" s="88"/>
      <c r="E20" s="51"/>
      <c r="F20" s="51"/>
      <c r="G20" s="207"/>
      <c r="H20" s="87">
        <f>SUM(H16:H19)</f>
        <v>0</v>
      </c>
      <c r="I20" s="208"/>
      <c r="J20" s="171"/>
    </row>
    <row r="21" spans="1:10">
      <c r="A21" s="137"/>
      <c r="B21" s="137"/>
      <c r="C21" s="114"/>
      <c r="D21" s="55"/>
      <c r="E21" s="55"/>
      <c r="F21" s="55"/>
      <c r="G21" s="55"/>
    </row>
    <row r="22" spans="1:10" ht="12.75" customHeight="1" thickBot="1">
      <c r="H22" s="173"/>
    </row>
    <row r="23" spans="1:10" ht="26.25" customHeight="1" thickBot="1">
      <c r="A23" s="367" t="s">
        <v>9</v>
      </c>
      <c r="B23" s="367"/>
      <c r="C23" s="367"/>
      <c r="D23" s="367"/>
      <c r="E23" s="357">
        <f>E25-(E25*0.086758)</f>
        <v>0</v>
      </c>
      <c r="F23" s="374"/>
      <c r="G23" s="11" t="s">
        <v>6</v>
      </c>
    </row>
    <row r="24" spans="1:10" ht="16.5" thickBot="1">
      <c r="B24" s="11"/>
      <c r="D24" s="13"/>
      <c r="E24" s="77"/>
      <c r="F24" s="77"/>
    </row>
    <row r="25" spans="1:10" ht="25.5" customHeight="1" thickBot="1">
      <c r="A25" s="368" t="s">
        <v>10</v>
      </c>
      <c r="B25" s="368"/>
      <c r="C25" s="368"/>
      <c r="D25" s="368"/>
      <c r="E25" s="357">
        <f>H20</f>
        <v>0</v>
      </c>
      <c r="F25" s="374"/>
      <c r="G25" s="11" t="s">
        <v>6</v>
      </c>
    </row>
    <row r="26" spans="1:10">
      <c r="A26" s="105"/>
      <c r="B26" s="105"/>
      <c r="D26" s="105"/>
      <c r="E26" s="105"/>
      <c r="F26" s="105"/>
      <c r="G26" s="105"/>
    </row>
    <row r="27" spans="1:10">
      <c r="A27" s="105"/>
      <c r="B27" s="105"/>
      <c r="D27" s="105"/>
      <c r="E27" s="105"/>
      <c r="F27" s="105"/>
      <c r="G27" s="105"/>
    </row>
    <row r="28" spans="1:10">
      <c r="A28" s="138"/>
      <c r="B28" s="200"/>
      <c r="C28" s="139"/>
      <c r="D28" s="138"/>
      <c r="E28" s="138"/>
      <c r="F28" s="138"/>
      <c r="G28" s="138"/>
    </row>
    <row r="29" spans="1:10" ht="12" customHeight="1">
      <c r="A29" s="138"/>
      <c r="B29" s="200"/>
      <c r="C29" s="139"/>
      <c r="D29" s="138"/>
      <c r="E29" s="138"/>
      <c r="F29" s="138"/>
      <c r="G29" s="138"/>
    </row>
    <row r="30" spans="1:10" ht="15" customHeight="1">
      <c r="A30" s="375" t="s">
        <v>3</v>
      </c>
      <c r="B30" s="375"/>
      <c r="C30" s="375"/>
      <c r="D30" s="375"/>
      <c r="E30" s="375"/>
      <c r="F30" s="375"/>
      <c r="G30" s="375"/>
      <c r="H30" s="375"/>
      <c r="I30" s="375"/>
      <c r="J30" s="375"/>
    </row>
    <row r="31" spans="1:10">
      <c r="A31" s="159"/>
      <c r="B31" s="160"/>
      <c r="C31" s="160"/>
      <c r="D31" s="159"/>
      <c r="E31" s="159"/>
      <c r="F31" s="159"/>
      <c r="G31" s="159"/>
      <c r="H31" s="159"/>
      <c r="I31" s="159"/>
      <c r="J31" s="14"/>
    </row>
    <row r="32" spans="1:10" ht="15" customHeight="1">
      <c r="A32" s="14" t="s">
        <v>1</v>
      </c>
      <c r="B32" s="107"/>
      <c r="C32" s="107"/>
      <c r="D32" s="14"/>
      <c r="E32" s="15"/>
      <c r="F32" s="15"/>
      <c r="G32" s="14"/>
      <c r="H32" s="14"/>
      <c r="I32" s="14"/>
      <c r="J32" s="274"/>
    </row>
    <row r="33" spans="1:11">
      <c r="A33" s="14"/>
      <c r="B33" s="107"/>
      <c r="C33" s="107"/>
      <c r="D33" s="14"/>
      <c r="E33" s="15"/>
      <c r="F33" s="15"/>
      <c r="G33" s="14"/>
      <c r="H33" s="14"/>
      <c r="I33" s="14"/>
      <c r="J33" s="14"/>
    </row>
    <row r="34" spans="1:11">
      <c r="A34" s="14" t="s">
        <v>2</v>
      </c>
      <c r="B34" s="107"/>
      <c r="C34" s="107"/>
      <c r="D34" s="14"/>
      <c r="E34" s="15"/>
      <c r="F34" s="15"/>
      <c r="G34" s="14"/>
      <c r="H34" s="14"/>
      <c r="I34" s="14"/>
      <c r="J34" s="81"/>
    </row>
    <row r="35" spans="1:11">
      <c r="A35" s="14"/>
      <c r="B35" s="43"/>
      <c r="C35" s="107"/>
      <c r="D35" s="14"/>
      <c r="E35" s="14"/>
      <c r="F35" s="14"/>
      <c r="G35" s="14"/>
      <c r="H35" s="14"/>
      <c r="I35" s="14"/>
      <c r="J35" s="14"/>
    </row>
    <row r="36" spans="1:11" ht="36.75" customHeight="1">
      <c r="A36" s="387" t="s">
        <v>680</v>
      </c>
      <c r="B36" s="387"/>
      <c r="C36" s="387"/>
      <c r="D36" s="387"/>
      <c r="E36" s="387"/>
      <c r="F36" s="387"/>
      <c r="G36" s="387"/>
      <c r="H36" s="387"/>
      <c r="I36" s="387"/>
      <c r="J36" s="387"/>
      <c r="K36" s="387"/>
    </row>
    <row r="39" spans="1:11" s="20" customFormat="1" ht="19.5" customHeight="1">
      <c r="A39" s="106"/>
      <c r="B39" s="60"/>
      <c r="C39" s="59"/>
      <c r="D39" s="11"/>
      <c r="E39" s="11"/>
      <c r="F39" s="13"/>
      <c r="G39" s="13"/>
      <c r="H39" s="13"/>
      <c r="I39" s="13"/>
    </row>
    <row r="40" spans="1:11" s="21" customFormat="1" ht="15.75">
      <c r="A40" s="22" t="s">
        <v>22</v>
      </c>
      <c r="B40" s="61"/>
      <c r="C40" s="320"/>
      <c r="D40" s="23"/>
      <c r="E40" s="23"/>
      <c r="F40" s="23"/>
      <c r="G40" s="23"/>
      <c r="H40" s="24"/>
      <c r="I40" s="24"/>
    </row>
    <row r="41" spans="1:11" s="21" customFormat="1" ht="43.5" customHeight="1">
      <c r="A41" s="352" t="s">
        <v>63</v>
      </c>
      <c r="B41" s="352"/>
      <c r="C41" s="352"/>
      <c r="D41" s="351" t="s">
        <v>24</v>
      </c>
      <c r="E41" s="351"/>
      <c r="F41" s="351"/>
      <c r="G41" s="351"/>
      <c r="H41" s="351"/>
      <c r="I41" s="351"/>
      <c r="J41" s="351"/>
    </row>
    <row r="42" spans="1:11" s="21" customFormat="1" ht="28.5" customHeight="1">
      <c r="A42" s="353" t="s">
        <v>64</v>
      </c>
      <c r="B42" s="353"/>
      <c r="C42" s="353"/>
      <c r="D42" s="352" t="s">
        <v>26</v>
      </c>
      <c r="E42" s="352"/>
      <c r="F42" s="352"/>
      <c r="G42" s="352"/>
      <c r="H42" s="352"/>
      <c r="I42" s="352"/>
      <c r="J42" s="352"/>
    </row>
    <row r="43" spans="1:11" s="21" customFormat="1" ht="51.75" customHeight="1">
      <c r="A43" s="353" t="s">
        <v>671</v>
      </c>
      <c r="B43" s="353"/>
      <c r="C43" s="353"/>
      <c r="D43" s="353" t="s">
        <v>603</v>
      </c>
      <c r="E43" s="353"/>
      <c r="F43" s="353"/>
      <c r="G43" s="353"/>
      <c r="H43" s="353"/>
      <c r="I43" s="353"/>
      <c r="J43" s="353"/>
    </row>
    <row r="44" spans="1:11" s="21" customFormat="1" ht="27" customHeight="1">
      <c r="A44" s="353" t="s">
        <v>70</v>
      </c>
      <c r="B44" s="353"/>
      <c r="C44" s="353"/>
      <c r="D44" s="349" t="s">
        <v>65</v>
      </c>
      <c r="E44" s="350"/>
      <c r="F44" s="350"/>
      <c r="G44" s="350"/>
      <c r="H44" s="350"/>
      <c r="I44" s="350"/>
      <c r="J44" s="370"/>
    </row>
    <row r="45" spans="1:11" s="21" customFormat="1" ht="14.25" customHeight="1">
      <c r="A45" s="26"/>
      <c r="B45" s="62"/>
      <c r="C45" s="62"/>
      <c r="D45" s="26"/>
      <c r="E45" s="26"/>
      <c r="F45" s="26"/>
      <c r="G45" s="26"/>
      <c r="H45" s="26"/>
      <c r="I45" s="26"/>
    </row>
    <row r="46" spans="1:11" s="21" customFormat="1" ht="14.25" customHeight="1">
      <c r="A46" s="22" t="s">
        <v>23</v>
      </c>
      <c r="B46" s="61"/>
      <c r="C46" s="321"/>
      <c r="D46" s="27"/>
      <c r="E46" s="27"/>
      <c r="F46" s="27"/>
      <c r="G46" s="27"/>
      <c r="H46" s="28"/>
      <c r="I46" s="28"/>
    </row>
    <row r="47" spans="1:11" ht="130.5" customHeight="1">
      <c r="A47" s="115" t="s">
        <v>12</v>
      </c>
      <c r="B47" s="116" t="s">
        <v>53</v>
      </c>
      <c r="C47" s="115" t="s">
        <v>13</v>
      </c>
      <c r="D47" s="115" t="s">
        <v>14</v>
      </c>
      <c r="E47" s="117" t="s">
        <v>15</v>
      </c>
      <c r="F47" s="118" t="s">
        <v>18</v>
      </c>
      <c r="G47" s="119" t="s">
        <v>69</v>
      </c>
      <c r="H47" s="120" t="s">
        <v>17</v>
      </c>
      <c r="I47" s="121" t="s">
        <v>25</v>
      </c>
      <c r="J47" s="343" t="s">
        <v>598</v>
      </c>
    </row>
    <row r="48" spans="1:11" s="46" customFormat="1" ht="14.25" customHeight="1" thickBot="1">
      <c r="A48" s="123">
        <v>1</v>
      </c>
      <c r="B48" s="123">
        <v>2</v>
      </c>
      <c r="C48" s="123">
        <v>3</v>
      </c>
      <c r="D48" s="123">
        <v>4</v>
      </c>
      <c r="E48" s="124">
        <v>5</v>
      </c>
      <c r="F48" s="125">
        <v>6</v>
      </c>
      <c r="G48" s="126" t="s">
        <v>30</v>
      </c>
      <c r="H48" s="127" t="s">
        <v>31</v>
      </c>
      <c r="I48" s="128">
        <v>9</v>
      </c>
      <c r="J48" s="344"/>
    </row>
    <row r="49" spans="1:10" ht="13.5" thickTop="1">
      <c r="A49" s="69" t="s">
        <v>27</v>
      </c>
      <c r="B49" s="83">
        <v>200</v>
      </c>
      <c r="C49" s="34">
        <v>50</v>
      </c>
      <c r="D49" s="84" t="s">
        <v>0</v>
      </c>
      <c r="E49" s="40">
        <v>2.1</v>
      </c>
      <c r="F49" s="40">
        <f>E49*9.5%</f>
        <v>0.19950000000000001</v>
      </c>
      <c r="G49" s="40">
        <f>E49+F49</f>
        <v>2.2995000000000001</v>
      </c>
      <c r="H49" s="41">
        <f>C49*G49</f>
        <v>114.97500000000001</v>
      </c>
      <c r="I49" s="73" t="s">
        <v>66</v>
      </c>
      <c r="J49" s="345"/>
    </row>
    <row r="50" spans="1:10">
      <c r="A50" s="71" t="s">
        <v>28</v>
      </c>
      <c r="B50" s="57">
        <v>1</v>
      </c>
      <c r="C50" s="68">
        <v>80</v>
      </c>
      <c r="D50" s="33" t="s">
        <v>7</v>
      </c>
      <c r="E50" s="42">
        <v>7.8</v>
      </c>
      <c r="F50" s="42">
        <f>E50*9.5%</f>
        <v>0.74099999999999999</v>
      </c>
      <c r="G50" s="17">
        <f>E50+F50</f>
        <v>8.5410000000000004</v>
      </c>
      <c r="H50" s="18">
        <f>G50*C50</f>
        <v>683.28</v>
      </c>
      <c r="I50" s="143" t="s">
        <v>67</v>
      </c>
      <c r="J50" s="346" t="s">
        <v>32</v>
      </c>
    </row>
    <row r="51" spans="1:10">
      <c r="A51" s="71" t="s">
        <v>29</v>
      </c>
      <c r="B51" s="85">
        <v>1</v>
      </c>
      <c r="C51" s="33">
        <v>200</v>
      </c>
      <c r="D51" s="33" t="s">
        <v>8</v>
      </c>
      <c r="E51" s="42">
        <v>1.5</v>
      </c>
      <c r="F51" s="40">
        <f>E51*9.5%</f>
        <v>0.14250000000000002</v>
      </c>
      <c r="G51" s="40">
        <f>E51+F51</f>
        <v>1.6425000000000001</v>
      </c>
      <c r="H51" s="41">
        <f>C51*G51</f>
        <v>328.5</v>
      </c>
      <c r="I51" s="145" t="s">
        <v>68</v>
      </c>
      <c r="J51" s="345"/>
    </row>
  </sheetData>
  <mergeCells count="21">
    <mergeCell ref="A36:K36"/>
    <mergeCell ref="A44:C44"/>
    <mergeCell ref="D44:J44"/>
    <mergeCell ref="A41:C41"/>
    <mergeCell ref="D41:J41"/>
    <mergeCell ref="A42:C42"/>
    <mergeCell ref="D42:J42"/>
    <mergeCell ref="A43:C43"/>
    <mergeCell ref="D43:J43"/>
    <mergeCell ref="A30:J30"/>
    <mergeCell ref="A2:C2"/>
    <mergeCell ref="A4:C4"/>
    <mergeCell ref="A6:C6"/>
    <mergeCell ref="A7:C7"/>
    <mergeCell ref="A10:J10"/>
    <mergeCell ref="A12:J12"/>
    <mergeCell ref="A20:C20"/>
    <mergeCell ref="A23:D23"/>
    <mergeCell ref="E23:F23"/>
    <mergeCell ref="A25:D25"/>
    <mergeCell ref="E25:F25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1/2023&amp;Rs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4"/>
  <sheetViews>
    <sheetView view="pageLayout" zoomScale="80" zoomScaleNormal="100" zoomScalePageLayoutView="80" workbookViewId="0">
      <selection activeCell="E31" sqref="E31:F31"/>
    </sheetView>
  </sheetViews>
  <sheetFormatPr defaultColWidth="9.140625" defaultRowHeight="12.75"/>
  <cols>
    <col min="1" max="1" width="47.85546875" style="11" customWidth="1"/>
    <col min="2" max="2" width="10.140625" style="199" customWidth="1"/>
    <col min="3" max="3" width="8.7109375" style="59" customWidth="1"/>
    <col min="4" max="4" width="7.85546875" style="11" customWidth="1"/>
    <col min="5" max="5" width="12.28515625" style="11" customWidth="1"/>
    <col min="6" max="6" width="8.42578125" style="11" customWidth="1"/>
    <col min="7" max="7" width="12.5703125" style="11" customWidth="1"/>
    <col min="8" max="8" width="16" style="11" customWidth="1"/>
    <col min="9" max="9" width="26.7109375" style="11" customWidth="1"/>
    <col min="10" max="10" width="16.7109375" style="11" customWidth="1"/>
    <col min="11" max="11" width="15" style="11" customWidth="1"/>
    <col min="12" max="12" width="14.42578125" style="11" customWidth="1"/>
    <col min="13" max="13" width="15.42578125" style="11" customWidth="1"/>
    <col min="14" max="16384" width="9.140625" style="11"/>
  </cols>
  <sheetData>
    <row r="1" spans="1:13">
      <c r="A1" s="245" t="s">
        <v>104</v>
      </c>
      <c r="B1" s="246"/>
      <c r="C1" s="107"/>
    </row>
    <row r="2" spans="1:13">
      <c r="A2" s="359" t="s">
        <v>97</v>
      </c>
      <c r="B2" s="360"/>
      <c r="C2" s="107"/>
    </row>
    <row r="3" spans="1:13">
      <c r="A3" s="361"/>
      <c r="B3" s="362"/>
      <c r="C3" s="107"/>
    </row>
    <row r="4" spans="1:13">
      <c r="A4" s="359" t="s">
        <v>98</v>
      </c>
      <c r="B4" s="360"/>
      <c r="C4" s="107"/>
    </row>
    <row r="5" spans="1:13">
      <c r="A5" s="361"/>
      <c r="B5" s="362"/>
      <c r="C5" s="107"/>
    </row>
    <row r="6" spans="1:13" ht="15" customHeight="1">
      <c r="A6" s="363" t="s">
        <v>99</v>
      </c>
      <c r="B6" s="364"/>
      <c r="C6" s="107"/>
    </row>
    <row r="7" spans="1:13" ht="15" customHeight="1">
      <c r="A7" s="363" t="s">
        <v>100</v>
      </c>
      <c r="B7" s="364"/>
      <c r="C7" s="107"/>
    </row>
    <row r="10" spans="1:13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</row>
    <row r="11" spans="1:13">
      <c r="A11" s="114"/>
      <c r="B11" s="209"/>
      <c r="C11" s="114"/>
      <c r="D11" s="114"/>
      <c r="E11" s="114"/>
      <c r="F11" s="114"/>
      <c r="G11" s="114"/>
      <c r="H11" s="55"/>
    </row>
    <row r="12" spans="1:13" ht="18">
      <c r="A12" s="356" t="s">
        <v>576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</row>
    <row r="13" spans="1:13" ht="16.899999999999999" customHeight="1">
      <c r="A13" s="195"/>
      <c r="B13" s="113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</row>
    <row r="14" spans="1:13" ht="124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16</v>
      </c>
      <c r="H14" s="120" t="s">
        <v>17</v>
      </c>
      <c r="I14" s="121" t="s">
        <v>25</v>
      </c>
      <c r="J14" s="115" t="s">
        <v>594</v>
      </c>
      <c r="K14" s="117" t="s">
        <v>595</v>
      </c>
      <c r="L14" s="119" t="s">
        <v>19</v>
      </c>
      <c r="M14" s="122" t="s">
        <v>20</v>
      </c>
    </row>
    <row r="15" spans="1:13" s="46" customFormat="1" ht="14.25" customHeight="1" thickBot="1">
      <c r="A15" s="123">
        <v>1</v>
      </c>
      <c r="B15" s="123">
        <v>2</v>
      </c>
      <c r="C15" s="123">
        <v>3</v>
      </c>
      <c r="D15" s="123">
        <v>4</v>
      </c>
      <c r="E15" s="124">
        <v>5</v>
      </c>
      <c r="F15" s="125">
        <v>6</v>
      </c>
      <c r="G15" s="126" t="s">
        <v>30</v>
      </c>
      <c r="H15" s="127" t="s">
        <v>31</v>
      </c>
      <c r="I15" s="128">
        <v>9</v>
      </c>
      <c r="J15" s="123">
        <v>10</v>
      </c>
      <c r="K15" s="129">
        <v>11</v>
      </c>
      <c r="L15" s="126">
        <v>12</v>
      </c>
      <c r="M15" s="130">
        <v>13</v>
      </c>
    </row>
    <row r="16" spans="1:13" ht="31.5" customHeight="1" thickTop="1">
      <c r="A16" s="1" t="s">
        <v>623</v>
      </c>
      <c r="B16" s="217">
        <v>1</v>
      </c>
      <c r="C16" s="131">
        <v>10</v>
      </c>
      <c r="D16" s="132" t="s">
        <v>0</v>
      </c>
      <c r="E16" s="31"/>
      <c r="F16" s="40">
        <f>E16*9.5%</f>
        <v>0</v>
      </c>
      <c r="G16" s="165">
        <f>E16+F16</f>
        <v>0</v>
      </c>
      <c r="H16" s="41">
        <f>G16*C16</f>
        <v>0</v>
      </c>
      <c r="I16" s="91"/>
      <c r="J16" s="84" t="s">
        <v>624</v>
      </c>
      <c r="K16" s="110"/>
      <c r="L16" s="5">
        <f>(K16*E16)/B16</f>
        <v>0</v>
      </c>
      <c r="M16" s="188"/>
    </row>
    <row r="17" spans="1:13" ht="29.25" customHeight="1">
      <c r="A17" s="2" t="s">
        <v>625</v>
      </c>
      <c r="B17" s="68">
        <v>500</v>
      </c>
      <c r="C17" s="144">
        <v>5</v>
      </c>
      <c r="D17" s="8" t="s">
        <v>0</v>
      </c>
      <c r="E17" s="30"/>
      <c r="F17" s="40">
        <f t="shared" ref="F17:F25" si="0">E17*9.5%</f>
        <v>0</v>
      </c>
      <c r="G17" s="165">
        <f t="shared" ref="G17:G25" si="1">E17+F17</f>
        <v>0</v>
      </c>
      <c r="H17" s="41">
        <f t="shared" ref="H17:H25" si="2">G17*C17</f>
        <v>0</v>
      </c>
      <c r="I17" s="92"/>
      <c r="J17" s="68" t="s">
        <v>608</v>
      </c>
      <c r="K17" s="111"/>
      <c r="L17" s="5">
        <f t="shared" ref="L17:L25" si="3">(K17*E17)/B17</f>
        <v>0</v>
      </c>
      <c r="M17" s="189"/>
    </row>
    <row r="18" spans="1:13" ht="31.5" customHeight="1">
      <c r="A18" s="2" t="s">
        <v>260</v>
      </c>
      <c r="B18" s="68">
        <v>1</v>
      </c>
      <c r="C18" s="144">
        <v>5</v>
      </c>
      <c r="D18" s="8" t="s">
        <v>7</v>
      </c>
      <c r="E18" s="30"/>
      <c r="F18" s="40">
        <f t="shared" si="0"/>
        <v>0</v>
      </c>
      <c r="G18" s="165">
        <f t="shared" si="1"/>
        <v>0</v>
      </c>
      <c r="H18" s="41">
        <f t="shared" si="2"/>
        <v>0</v>
      </c>
      <c r="I18" s="92"/>
      <c r="J18" s="68"/>
      <c r="K18" s="111"/>
      <c r="L18" s="5">
        <f t="shared" si="3"/>
        <v>0</v>
      </c>
      <c r="M18" s="189"/>
    </row>
    <row r="19" spans="1:13" ht="31.5" customHeight="1">
      <c r="A19" s="2" t="s">
        <v>261</v>
      </c>
      <c r="B19" s="68">
        <v>1</v>
      </c>
      <c r="C19" s="144">
        <v>5</v>
      </c>
      <c r="D19" s="8" t="s">
        <v>7</v>
      </c>
      <c r="E19" s="30"/>
      <c r="F19" s="40">
        <f t="shared" si="0"/>
        <v>0</v>
      </c>
      <c r="G19" s="165">
        <f t="shared" si="1"/>
        <v>0</v>
      </c>
      <c r="H19" s="41">
        <f t="shared" si="2"/>
        <v>0</v>
      </c>
      <c r="I19" s="92"/>
      <c r="J19" s="68"/>
      <c r="K19" s="111"/>
      <c r="L19" s="5">
        <f t="shared" si="3"/>
        <v>0</v>
      </c>
      <c r="M19" s="189"/>
    </row>
    <row r="20" spans="1:13" ht="31.5" customHeight="1">
      <c r="A20" s="2" t="s">
        <v>262</v>
      </c>
      <c r="B20" s="68">
        <v>1</v>
      </c>
      <c r="C20" s="144">
        <v>5</v>
      </c>
      <c r="D20" s="8" t="s">
        <v>7</v>
      </c>
      <c r="E20" s="30"/>
      <c r="F20" s="40">
        <f t="shared" si="0"/>
        <v>0</v>
      </c>
      <c r="G20" s="165">
        <f t="shared" si="1"/>
        <v>0</v>
      </c>
      <c r="H20" s="41">
        <f t="shared" si="2"/>
        <v>0</v>
      </c>
      <c r="I20" s="92"/>
      <c r="J20" s="68"/>
      <c r="K20" s="111"/>
      <c r="L20" s="5">
        <f t="shared" si="3"/>
        <v>0</v>
      </c>
      <c r="M20" s="189"/>
    </row>
    <row r="21" spans="1:13" ht="31.5" customHeight="1">
      <c r="A21" s="2" t="s">
        <v>263</v>
      </c>
      <c r="B21" s="166">
        <v>1</v>
      </c>
      <c r="C21" s="322">
        <v>5</v>
      </c>
      <c r="D21" s="8" t="s">
        <v>7</v>
      </c>
      <c r="E21" s="79"/>
      <c r="F21" s="40">
        <f t="shared" si="0"/>
        <v>0</v>
      </c>
      <c r="G21" s="165">
        <f t="shared" si="1"/>
        <v>0</v>
      </c>
      <c r="H21" s="41">
        <f t="shared" si="2"/>
        <v>0</v>
      </c>
      <c r="I21" s="92"/>
      <c r="J21" s="68"/>
      <c r="K21" s="111"/>
      <c r="L21" s="5">
        <f t="shared" si="3"/>
        <v>0</v>
      </c>
      <c r="M21" s="189"/>
    </row>
    <row r="22" spans="1:13" ht="31.5" customHeight="1">
      <c r="A22" s="2" t="s">
        <v>264</v>
      </c>
      <c r="B22" s="166">
        <v>1</v>
      </c>
      <c r="C22" s="322">
        <v>5</v>
      </c>
      <c r="D22" s="8" t="s">
        <v>7</v>
      </c>
      <c r="E22" s="79"/>
      <c r="F22" s="40">
        <f t="shared" si="0"/>
        <v>0</v>
      </c>
      <c r="G22" s="165">
        <f t="shared" si="1"/>
        <v>0</v>
      </c>
      <c r="H22" s="41">
        <f t="shared" si="2"/>
        <v>0</v>
      </c>
      <c r="I22" s="92"/>
      <c r="J22" s="68"/>
      <c r="K22" s="111"/>
      <c r="L22" s="5">
        <f t="shared" si="3"/>
        <v>0</v>
      </c>
      <c r="M22" s="189"/>
    </row>
    <row r="23" spans="1:13" ht="24.75" customHeight="1">
      <c r="A23" s="3" t="s">
        <v>265</v>
      </c>
      <c r="B23" s="68">
        <v>500</v>
      </c>
      <c r="C23" s="144">
        <v>10</v>
      </c>
      <c r="D23" s="8" t="s">
        <v>0</v>
      </c>
      <c r="E23" s="30"/>
      <c r="F23" s="40">
        <f t="shared" si="0"/>
        <v>0</v>
      </c>
      <c r="G23" s="165">
        <f t="shared" si="1"/>
        <v>0</v>
      </c>
      <c r="H23" s="41">
        <f t="shared" si="2"/>
        <v>0</v>
      </c>
      <c r="I23" s="92"/>
      <c r="J23" s="68" t="s">
        <v>74</v>
      </c>
      <c r="K23" s="111"/>
      <c r="L23" s="5">
        <f t="shared" si="3"/>
        <v>0</v>
      </c>
      <c r="M23" s="189"/>
    </row>
    <row r="24" spans="1:13" ht="32.25" customHeight="1">
      <c r="A24" s="2" t="s">
        <v>266</v>
      </c>
      <c r="B24" s="68">
        <v>500</v>
      </c>
      <c r="C24" s="144">
        <v>10</v>
      </c>
      <c r="D24" s="8" t="s">
        <v>0</v>
      </c>
      <c r="E24" s="30"/>
      <c r="F24" s="40">
        <f t="shared" si="0"/>
        <v>0</v>
      </c>
      <c r="G24" s="165">
        <f t="shared" si="1"/>
        <v>0</v>
      </c>
      <c r="H24" s="41">
        <f t="shared" si="2"/>
        <v>0</v>
      </c>
      <c r="I24" s="92"/>
      <c r="J24" s="68" t="s">
        <v>74</v>
      </c>
      <c r="K24" s="111"/>
      <c r="L24" s="5">
        <f t="shared" si="3"/>
        <v>0</v>
      </c>
      <c r="M24" s="189"/>
    </row>
    <row r="25" spans="1:13" ht="33" customHeight="1" thickBot="1">
      <c r="A25" s="2" t="s">
        <v>39</v>
      </c>
      <c r="B25" s="68">
        <v>1</v>
      </c>
      <c r="C25" s="144">
        <v>10</v>
      </c>
      <c r="D25" s="8" t="s">
        <v>7</v>
      </c>
      <c r="E25" s="30"/>
      <c r="F25" s="40">
        <f t="shared" si="0"/>
        <v>0</v>
      </c>
      <c r="G25" s="165">
        <f t="shared" si="1"/>
        <v>0</v>
      </c>
      <c r="H25" s="41">
        <f t="shared" si="2"/>
        <v>0</v>
      </c>
      <c r="I25" s="92"/>
      <c r="J25" s="68"/>
      <c r="K25" s="111"/>
      <c r="L25" s="5">
        <f t="shared" si="3"/>
        <v>0</v>
      </c>
      <c r="M25" s="189"/>
    </row>
    <row r="26" spans="1:13" ht="31.5" customHeight="1" thickTop="1">
      <c r="A26" s="365" t="s">
        <v>562</v>
      </c>
      <c r="B26" s="366"/>
      <c r="C26" s="366"/>
      <c r="D26" s="39"/>
      <c r="E26" s="10"/>
      <c r="F26" s="51"/>
      <c r="G26" s="88"/>
      <c r="H26" s="87">
        <f>SUM(H16:H25)</f>
        <v>0</v>
      </c>
      <c r="I26" s="171"/>
      <c r="J26" s="171"/>
      <c r="K26" s="171"/>
      <c r="L26" s="171"/>
      <c r="M26" s="172"/>
    </row>
    <row r="27" spans="1:13" ht="15.75" customHeight="1">
      <c r="A27" s="187"/>
      <c r="B27" s="187"/>
      <c r="C27" s="224"/>
      <c r="D27" s="55"/>
      <c r="E27" s="52"/>
      <c r="F27" s="52"/>
      <c r="G27" s="55"/>
      <c r="H27" s="270"/>
    </row>
    <row r="28" spans="1:13" ht="27" customHeight="1" thickBot="1">
      <c r="H28" s="173"/>
    </row>
    <row r="29" spans="1:13" ht="30" customHeight="1" thickBot="1">
      <c r="A29" s="367" t="s">
        <v>9</v>
      </c>
      <c r="B29" s="367"/>
      <c r="C29" s="367"/>
      <c r="D29" s="367"/>
      <c r="E29" s="357">
        <f>E31-(E31*0.086758)</f>
        <v>0</v>
      </c>
      <c r="F29" s="374"/>
      <c r="G29" s="11" t="s">
        <v>6</v>
      </c>
    </row>
    <row r="30" spans="1:13" ht="16.5" thickBot="1">
      <c r="B30" s="11"/>
      <c r="D30" s="13"/>
      <c r="E30" s="77"/>
      <c r="F30" s="77"/>
    </row>
    <row r="31" spans="1:13" ht="30.75" customHeight="1" thickBot="1">
      <c r="A31" s="368" t="s">
        <v>10</v>
      </c>
      <c r="B31" s="368"/>
      <c r="C31" s="368"/>
      <c r="D31" s="368"/>
      <c r="E31" s="357">
        <f>H26</f>
        <v>0</v>
      </c>
      <c r="F31" s="374"/>
      <c r="G31" s="11" t="s">
        <v>6</v>
      </c>
    </row>
    <row r="32" spans="1:13">
      <c r="A32" s="105"/>
      <c r="B32" s="105"/>
      <c r="D32" s="105"/>
      <c r="E32" s="105"/>
      <c r="F32" s="105"/>
      <c r="G32" s="105"/>
    </row>
    <row r="33" spans="1:13">
      <c r="A33" s="105"/>
      <c r="B33" s="105"/>
      <c r="D33" s="105"/>
      <c r="E33" s="105"/>
      <c r="F33" s="105"/>
      <c r="G33" s="105"/>
    </row>
    <row r="34" spans="1:13">
      <c r="A34" s="105"/>
      <c r="B34" s="105"/>
      <c r="D34" s="105"/>
      <c r="E34" s="105"/>
      <c r="F34" s="105"/>
      <c r="G34" s="105"/>
    </row>
    <row r="35" spans="1:13" ht="15" customHeight="1">
      <c r="A35" s="348" t="s">
        <v>3</v>
      </c>
      <c r="B35" s="348"/>
      <c r="C35" s="348"/>
      <c r="D35" s="348"/>
      <c r="E35" s="348"/>
      <c r="F35" s="348"/>
      <c r="G35" s="348"/>
      <c r="H35" s="348"/>
      <c r="I35" s="348"/>
      <c r="J35" s="348"/>
      <c r="K35" s="348"/>
      <c r="L35" s="348"/>
    </row>
    <row r="36" spans="1:13">
      <c r="A36" s="159"/>
      <c r="B36" s="160"/>
      <c r="C36" s="160"/>
      <c r="D36" s="159"/>
      <c r="E36" s="159"/>
      <c r="F36" s="159"/>
      <c r="G36" s="159"/>
      <c r="H36" s="159"/>
      <c r="I36" s="159"/>
      <c r="J36" s="16"/>
      <c r="K36" s="14"/>
      <c r="L36" s="14"/>
    </row>
    <row r="37" spans="1:13" ht="15" customHeight="1">
      <c r="A37" s="14" t="s">
        <v>1</v>
      </c>
      <c r="B37" s="107"/>
      <c r="C37" s="107"/>
      <c r="D37" s="14"/>
      <c r="E37" s="15"/>
      <c r="F37" s="15"/>
      <c r="G37" s="14"/>
      <c r="H37" s="14"/>
      <c r="I37" s="14"/>
      <c r="J37" s="369" t="s">
        <v>4</v>
      </c>
      <c r="K37" s="369"/>
      <c r="L37" s="369"/>
    </row>
    <row r="38" spans="1:13">
      <c r="A38" s="14"/>
      <c r="B38" s="107"/>
      <c r="C38" s="107"/>
      <c r="D38" s="14"/>
      <c r="E38" s="15"/>
      <c r="F38" s="15"/>
      <c r="G38" s="14"/>
      <c r="H38" s="14"/>
      <c r="I38" s="14"/>
      <c r="J38" s="16"/>
      <c r="K38" s="14"/>
      <c r="L38" s="14"/>
      <c r="M38" s="12"/>
    </row>
    <row r="39" spans="1:13">
      <c r="A39" s="14" t="s">
        <v>2</v>
      </c>
      <c r="B39" s="107"/>
      <c r="C39" s="107"/>
      <c r="D39" s="14"/>
      <c r="E39" s="15"/>
      <c r="F39" s="15"/>
      <c r="G39" s="14"/>
      <c r="H39" s="14"/>
      <c r="I39" s="14"/>
      <c r="J39" s="147"/>
      <c r="K39" s="81"/>
      <c r="L39" s="81"/>
      <c r="M39" s="12"/>
    </row>
    <row r="40" spans="1:13">
      <c r="A40" s="14"/>
      <c r="B40" s="43"/>
      <c r="C40" s="107"/>
      <c r="D40" s="14"/>
      <c r="E40" s="14"/>
      <c r="F40" s="14"/>
      <c r="G40" s="14"/>
      <c r="H40" s="14"/>
      <c r="I40" s="14"/>
      <c r="J40" s="14"/>
      <c r="K40" s="14"/>
      <c r="L40" s="14"/>
    </row>
    <row r="41" spans="1:13" ht="36" customHeight="1">
      <c r="A41" s="385" t="s">
        <v>678</v>
      </c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</row>
    <row r="42" spans="1:13" s="20" customFormat="1" ht="19.5" customHeight="1">
      <c r="A42" s="106"/>
      <c r="B42" s="60"/>
      <c r="C42" s="59"/>
      <c r="D42" s="11"/>
      <c r="E42" s="11"/>
      <c r="F42" s="13"/>
      <c r="G42" s="13"/>
      <c r="H42" s="13"/>
      <c r="I42" s="13"/>
      <c r="J42" s="13"/>
      <c r="K42" s="19"/>
    </row>
    <row r="43" spans="1:13" s="21" customFormat="1" ht="15.75">
      <c r="A43" s="22" t="s">
        <v>22</v>
      </c>
      <c r="B43" s="61"/>
      <c r="C43" s="320"/>
      <c r="D43" s="23"/>
      <c r="E43" s="23"/>
      <c r="F43" s="23"/>
      <c r="G43" s="23"/>
      <c r="H43" s="24"/>
      <c r="I43" s="24"/>
      <c r="J43" s="25"/>
    </row>
    <row r="44" spans="1:13" s="21" customFormat="1" ht="43.5" customHeight="1">
      <c r="A44" s="352" t="s">
        <v>63</v>
      </c>
      <c r="B44" s="352"/>
      <c r="C44" s="352"/>
      <c r="D44" s="351" t="s">
        <v>24</v>
      </c>
      <c r="E44" s="351"/>
      <c r="F44" s="351"/>
      <c r="G44" s="351"/>
      <c r="H44" s="351"/>
      <c r="I44" s="351"/>
      <c r="J44" s="351"/>
      <c r="K44" s="351"/>
      <c r="L44" s="351"/>
    </row>
    <row r="45" spans="1:13" s="21" customFormat="1" ht="28.5" customHeight="1">
      <c r="A45" s="353" t="s">
        <v>64</v>
      </c>
      <c r="B45" s="353"/>
      <c r="C45" s="353"/>
      <c r="D45" s="352" t="s">
        <v>26</v>
      </c>
      <c r="E45" s="352"/>
      <c r="F45" s="352"/>
      <c r="G45" s="352"/>
      <c r="H45" s="352"/>
      <c r="I45" s="352"/>
      <c r="J45" s="352"/>
      <c r="K45" s="352"/>
      <c r="L45" s="352"/>
    </row>
    <row r="46" spans="1:13" s="21" customFormat="1" ht="51.75" customHeight="1">
      <c r="A46" s="353" t="s">
        <v>671</v>
      </c>
      <c r="B46" s="353"/>
      <c r="C46" s="353"/>
      <c r="D46" s="353" t="s">
        <v>603</v>
      </c>
      <c r="E46" s="353"/>
      <c r="F46" s="353"/>
      <c r="G46" s="353"/>
      <c r="H46" s="353"/>
      <c r="I46" s="353"/>
      <c r="J46" s="353"/>
      <c r="K46" s="353"/>
      <c r="L46" s="353"/>
    </row>
    <row r="47" spans="1:13" s="21" customFormat="1" ht="27" customHeight="1">
      <c r="A47" s="353" t="s">
        <v>70</v>
      </c>
      <c r="B47" s="353"/>
      <c r="C47" s="353"/>
      <c r="D47" s="349" t="s">
        <v>65</v>
      </c>
      <c r="E47" s="350"/>
      <c r="F47" s="350"/>
      <c r="G47" s="350"/>
      <c r="H47" s="350"/>
      <c r="I47" s="350"/>
      <c r="J47" s="350"/>
      <c r="K47" s="350"/>
      <c r="L47" s="370"/>
    </row>
    <row r="48" spans="1:13" s="21" customFormat="1" ht="14.25" customHeight="1">
      <c r="A48" s="26"/>
      <c r="B48" s="62"/>
      <c r="C48" s="62"/>
      <c r="D48" s="26"/>
      <c r="E48" s="26"/>
      <c r="F48" s="26"/>
      <c r="G48" s="26"/>
      <c r="H48" s="26"/>
      <c r="I48" s="26"/>
      <c r="J48" s="26"/>
    </row>
    <row r="49" spans="1:13" s="21" customFormat="1" ht="14.25" customHeight="1">
      <c r="A49" s="22" t="s">
        <v>23</v>
      </c>
      <c r="B49" s="61"/>
      <c r="C49" s="321"/>
      <c r="D49" s="27"/>
      <c r="E49" s="27"/>
      <c r="F49" s="27"/>
      <c r="G49" s="27"/>
      <c r="H49" s="28"/>
      <c r="I49" s="28"/>
      <c r="J49" s="29"/>
    </row>
    <row r="50" spans="1:13" ht="124.5" customHeight="1">
      <c r="A50" s="115" t="s">
        <v>12</v>
      </c>
      <c r="B50" s="116" t="s">
        <v>53</v>
      </c>
      <c r="C50" s="115" t="s">
        <v>13</v>
      </c>
      <c r="D50" s="115" t="s">
        <v>14</v>
      </c>
      <c r="E50" s="117" t="s">
        <v>15</v>
      </c>
      <c r="F50" s="118" t="s">
        <v>18</v>
      </c>
      <c r="G50" s="119" t="s">
        <v>16</v>
      </c>
      <c r="H50" s="120" t="s">
        <v>17</v>
      </c>
      <c r="I50" s="121" t="s">
        <v>25</v>
      </c>
      <c r="J50" s="115" t="s">
        <v>594</v>
      </c>
      <c r="K50" s="117" t="s">
        <v>595</v>
      </c>
      <c r="L50" s="119" t="s">
        <v>19</v>
      </c>
      <c r="M50" s="122" t="s">
        <v>20</v>
      </c>
    </row>
    <row r="51" spans="1:13" s="46" customFormat="1" ht="14.25" customHeight="1" thickBot="1">
      <c r="A51" s="123">
        <v>1</v>
      </c>
      <c r="B51" s="123">
        <v>2</v>
      </c>
      <c r="C51" s="123">
        <v>3</v>
      </c>
      <c r="D51" s="123">
        <v>4</v>
      </c>
      <c r="E51" s="124">
        <v>5</v>
      </c>
      <c r="F51" s="125">
        <v>6</v>
      </c>
      <c r="G51" s="126" t="s">
        <v>30</v>
      </c>
      <c r="H51" s="127" t="s">
        <v>31</v>
      </c>
      <c r="I51" s="128">
        <v>9</v>
      </c>
      <c r="J51" s="123">
        <v>10</v>
      </c>
      <c r="K51" s="129">
        <v>11</v>
      </c>
      <c r="L51" s="126">
        <v>12</v>
      </c>
      <c r="M51" s="130">
        <v>13</v>
      </c>
    </row>
    <row r="52" spans="1:13" ht="13.5" thickTop="1">
      <c r="A52" s="69" t="s">
        <v>27</v>
      </c>
      <c r="B52" s="83">
        <v>200</v>
      </c>
      <c r="C52" s="34">
        <v>50</v>
      </c>
      <c r="D52" s="84" t="s">
        <v>0</v>
      </c>
      <c r="E52" s="40">
        <v>2.1</v>
      </c>
      <c r="F52" s="40">
        <f>E52*9.5%</f>
        <v>0.19950000000000001</v>
      </c>
      <c r="G52" s="40">
        <f>E52+F52</f>
        <v>2.2995000000000001</v>
      </c>
      <c r="H52" s="41">
        <f>C52*G52</f>
        <v>114.97500000000001</v>
      </c>
      <c r="I52" s="73" t="s">
        <v>66</v>
      </c>
      <c r="J52" s="84" t="s">
        <v>71</v>
      </c>
      <c r="K52" s="131">
        <v>220</v>
      </c>
      <c r="L52" s="80">
        <f>(K52*E52)/B52</f>
        <v>2.31</v>
      </c>
      <c r="M52" s="132"/>
    </row>
    <row r="53" spans="1:13">
      <c r="A53" s="71" t="s">
        <v>28</v>
      </c>
      <c r="B53" s="57">
        <v>1</v>
      </c>
      <c r="C53" s="68">
        <v>80</v>
      </c>
      <c r="D53" s="33" t="s">
        <v>7</v>
      </c>
      <c r="E53" s="42">
        <v>7.8</v>
      </c>
      <c r="F53" s="42">
        <f>E53*9.5%</f>
        <v>0.74099999999999999</v>
      </c>
      <c r="G53" s="17">
        <f>E53+F53</f>
        <v>8.5410000000000004</v>
      </c>
      <c r="H53" s="18">
        <f>G53*C53</f>
        <v>683.28</v>
      </c>
      <c r="I53" s="143" t="s">
        <v>67</v>
      </c>
      <c r="J53" s="68">
        <v>1</v>
      </c>
      <c r="K53" s="144">
        <v>1</v>
      </c>
      <c r="L53" s="80">
        <f>(K53*E53)/B53</f>
        <v>7.8</v>
      </c>
      <c r="M53" s="8" t="s">
        <v>32</v>
      </c>
    </row>
    <row r="54" spans="1:13">
      <c r="A54" s="71" t="s">
        <v>29</v>
      </c>
      <c r="B54" s="85">
        <v>1</v>
      </c>
      <c r="C54" s="33">
        <v>200</v>
      </c>
      <c r="D54" s="33" t="s">
        <v>8</v>
      </c>
      <c r="E54" s="42">
        <v>1.5</v>
      </c>
      <c r="F54" s="40">
        <f>E54*9.5%</f>
        <v>0.14250000000000002</v>
      </c>
      <c r="G54" s="40">
        <f>E54+F54</f>
        <v>1.6425000000000001</v>
      </c>
      <c r="H54" s="41">
        <f>C54*G54</f>
        <v>328.5</v>
      </c>
      <c r="I54" s="145" t="s">
        <v>68</v>
      </c>
      <c r="J54" s="68">
        <v>1</v>
      </c>
      <c r="K54" s="144">
        <v>1</v>
      </c>
      <c r="L54" s="80">
        <f>(K54*E54)/B54</f>
        <v>1.5</v>
      </c>
      <c r="M54" s="8"/>
    </row>
  </sheetData>
  <sheetProtection selectLockedCells="1"/>
  <mergeCells count="22">
    <mergeCell ref="A41:L41"/>
    <mergeCell ref="A26:C26"/>
    <mergeCell ref="A35:L35"/>
    <mergeCell ref="J37:L37"/>
    <mergeCell ref="A31:D31"/>
    <mergeCell ref="E31:F31"/>
    <mergeCell ref="E29:F29"/>
    <mergeCell ref="A29:D29"/>
    <mergeCell ref="A47:C47"/>
    <mergeCell ref="D47:L47"/>
    <mergeCell ref="A44:C44"/>
    <mergeCell ref="D44:L44"/>
    <mergeCell ref="A45:C45"/>
    <mergeCell ref="D45:L45"/>
    <mergeCell ref="A46:C46"/>
    <mergeCell ref="D46:L46"/>
    <mergeCell ref="A10:M10"/>
    <mergeCell ref="A12:M12"/>
    <mergeCell ref="A2:B3"/>
    <mergeCell ref="A4:B5"/>
    <mergeCell ref="A6:B6"/>
    <mergeCell ref="A7:B7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D46D0-6275-4584-A017-C82D7B512061}">
  <dimension ref="A1:M57"/>
  <sheetViews>
    <sheetView view="pageLayout" zoomScale="75" zoomScaleNormal="75" zoomScalePageLayoutView="75" workbookViewId="0">
      <selection activeCell="E31" sqref="E31:F31"/>
    </sheetView>
  </sheetViews>
  <sheetFormatPr defaultColWidth="9.140625" defaultRowHeight="12.75"/>
  <cols>
    <col min="1" max="1" width="47.85546875" style="11" customWidth="1"/>
    <col min="2" max="2" width="10.42578125" style="216" customWidth="1"/>
    <col min="3" max="3" width="8.28515625" style="59" customWidth="1"/>
    <col min="4" max="4" width="8.140625" style="11" customWidth="1"/>
    <col min="5" max="5" width="12.5703125" style="11" customWidth="1"/>
    <col min="6" max="6" width="8.85546875" style="11" customWidth="1"/>
    <col min="7" max="7" width="13.42578125" style="11" customWidth="1"/>
    <col min="8" max="8" width="16.42578125" style="11" customWidth="1"/>
    <col min="9" max="9" width="23.7109375" style="11" customWidth="1"/>
    <col min="10" max="10" width="17.28515625" style="11" customWidth="1"/>
    <col min="11" max="11" width="15.42578125" style="11" customWidth="1"/>
    <col min="12" max="12" width="13.140625" style="11" customWidth="1"/>
    <col min="13" max="13" width="15.5703125" style="11" customWidth="1"/>
    <col min="14" max="16384" width="9.140625" style="11"/>
  </cols>
  <sheetData>
    <row r="1" spans="1:13">
      <c r="A1" s="245" t="s">
        <v>104</v>
      </c>
      <c r="B1" s="246"/>
      <c r="C1" s="107"/>
    </row>
    <row r="2" spans="1:13">
      <c r="A2" s="359" t="s">
        <v>97</v>
      </c>
      <c r="B2" s="360"/>
      <c r="C2" s="107"/>
    </row>
    <row r="3" spans="1:13">
      <c r="A3" s="361"/>
      <c r="B3" s="362"/>
      <c r="C3" s="107"/>
    </row>
    <row r="4" spans="1:13">
      <c r="A4" s="359" t="s">
        <v>98</v>
      </c>
      <c r="B4" s="360"/>
      <c r="C4" s="107"/>
    </row>
    <row r="5" spans="1:13">
      <c r="A5" s="361"/>
      <c r="B5" s="362"/>
      <c r="C5" s="107"/>
    </row>
    <row r="6" spans="1:13" ht="17.25" customHeight="1">
      <c r="A6" s="363" t="s">
        <v>99</v>
      </c>
      <c r="B6" s="364"/>
      <c r="C6" s="107"/>
    </row>
    <row r="7" spans="1:13" ht="17.25" customHeight="1">
      <c r="A7" s="363" t="s">
        <v>100</v>
      </c>
      <c r="B7" s="364"/>
      <c r="C7" s="107"/>
    </row>
    <row r="11" spans="1:13" ht="18">
      <c r="A11" s="356" t="s">
        <v>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</row>
    <row r="12" spans="1:13">
      <c r="A12" s="114"/>
      <c r="B12" s="114"/>
      <c r="C12" s="114"/>
      <c r="D12" s="114"/>
      <c r="E12" s="114"/>
      <c r="F12" s="114"/>
      <c r="G12" s="114"/>
    </row>
    <row r="13" spans="1:13" ht="18">
      <c r="A13" s="356" t="s">
        <v>578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</row>
    <row r="14" spans="1:13" ht="18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</row>
    <row r="15" spans="1:13" ht="124.5" customHeight="1">
      <c r="A15" s="115" t="s">
        <v>12</v>
      </c>
      <c r="B15" s="116" t="s">
        <v>53</v>
      </c>
      <c r="C15" s="115" t="s">
        <v>13</v>
      </c>
      <c r="D15" s="115" t="s">
        <v>14</v>
      </c>
      <c r="E15" s="117" t="s">
        <v>15</v>
      </c>
      <c r="F15" s="118" t="s">
        <v>18</v>
      </c>
      <c r="G15" s="119" t="s">
        <v>16</v>
      </c>
      <c r="H15" s="120" t="s">
        <v>17</v>
      </c>
      <c r="I15" s="121" t="s">
        <v>25</v>
      </c>
      <c r="J15" s="115" t="s">
        <v>594</v>
      </c>
      <c r="K15" s="117" t="s">
        <v>595</v>
      </c>
      <c r="L15" s="119" t="s">
        <v>19</v>
      </c>
      <c r="M15" s="122" t="s">
        <v>20</v>
      </c>
    </row>
    <row r="16" spans="1:13" s="46" customFormat="1" ht="14.25" customHeight="1" thickBot="1">
      <c r="A16" s="123">
        <v>1</v>
      </c>
      <c r="B16" s="123">
        <v>2</v>
      </c>
      <c r="C16" s="123">
        <v>3</v>
      </c>
      <c r="D16" s="123">
        <v>4</v>
      </c>
      <c r="E16" s="124">
        <v>5</v>
      </c>
      <c r="F16" s="125">
        <v>6</v>
      </c>
      <c r="G16" s="126" t="s">
        <v>30</v>
      </c>
      <c r="H16" s="127" t="s">
        <v>31</v>
      </c>
      <c r="I16" s="128">
        <v>9</v>
      </c>
      <c r="J16" s="123">
        <v>10</v>
      </c>
      <c r="K16" s="129">
        <v>11</v>
      </c>
      <c r="L16" s="126">
        <v>12</v>
      </c>
      <c r="M16" s="130">
        <v>13</v>
      </c>
    </row>
    <row r="17" spans="1:13" ht="37.5" customHeight="1" thickTop="1">
      <c r="A17" s="181" t="s">
        <v>314</v>
      </c>
      <c r="B17" s="68">
        <v>1</v>
      </c>
      <c r="C17" s="319">
        <v>10</v>
      </c>
      <c r="D17" s="279" t="s">
        <v>0</v>
      </c>
      <c r="E17" s="53"/>
      <c r="F17" s="42">
        <f t="shared" ref="F17:F27" si="0">E17*9.5%</f>
        <v>0</v>
      </c>
      <c r="G17" s="204">
        <f t="shared" ref="G17:G27" si="1">E17+F17</f>
        <v>0</v>
      </c>
      <c r="H17" s="18">
        <f t="shared" ref="H17:H27" si="2">C17*G17</f>
        <v>0</v>
      </c>
      <c r="I17" s="92"/>
      <c r="J17" s="33"/>
      <c r="K17" s="111"/>
      <c r="L17" s="17">
        <f t="shared" ref="L17:L27" si="3">(K17*E17)/B17</f>
        <v>0</v>
      </c>
      <c r="M17" s="189"/>
    </row>
    <row r="18" spans="1:13" ht="37.5" customHeight="1">
      <c r="A18" s="181" t="s">
        <v>315</v>
      </c>
      <c r="B18" s="68">
        <v>2</v>
      </c>
      <c r="C18" s="319">
        <v>5</v>
      </c>
      <c r="D18" s="279" t="s">
        <v>0</v>
      </c>
      <c r="E18" s="53"/>
      <c r="F18" s="42">
        <f t="shared" si="0"/>
        <v>0</v>
      </c>
      <c r="G18" s="204">
        <f t="shared" si="1"/>
        <v>0</v>
      </c>
      <c r="H18" s="18">
        <f t="shared" si="2"/>
        <v>0</v>
      </c>
      <c r="I18" s="92"/>
      <c r="J18" s="33"/>
      <c r="K18" s="111"/>
      <c r="L18" s="17">
        <f t="shared" si="3"/>
        <v>0</v>
      </c>
      <c r="M18" s="189"/>
    </row>
    <row r="19" spans="1:13" ht="37.5" customHeight="1">
      <c r="A19" s="181" t="s">
        <v>316</v>
      </c>
      <c r="B19" s="68">
        <v>1</v>
      </c>
      <c r="C19" s="319">
        <v>3</v>
      </c>
      <c r="D19" s="279" t="s">
        <v>0</v>
      </c>
      <c r="E19" s="53"/>
      <c r="F19" s="42">
        <f t="shared" si="0"/>
        <v>0</v>
      </c>
      <c r="G19" s="204">
        <f t="shared" si="1"/>
        <v>0</v>
      </c>
      <c r="H19" s="18">
        <f t="shared" si="2"/>
        <v>0</v>
      </c>
      <c r="I19" s="92"/>
      <c r="J19" s="33"/>
      <c r="K19" s="111"/>
      <c r="L19" s="17">
        <f t="shared" si="3"/>
        <v>0</v>
      </c>
      <c r="M19" s="189"/>
    </row>
    <row r="20" spans="1:13" ht="37.5" customHeight="1">
      <c r="A20" s="181" t="s">
        <v>317</v>
      </c>
      <c r="B20" s="68">
        <v>2</v>
      </c>
      <c r="C20" s="319">
        <v>5</v>
      </c>
      <c r="D20" s="279" t="s">
        <v>0</v>
      </c>
      <c r="E20" s="53"/>
      <c r="F20" s="42">
        <f t="shared" si="0"/>
        <v>0</v>
      </c>
      <c r="G20" s="204">
        <f t="shared" si="1"/>
        <v>0</v>
      </c>
      <c r="H20" s="18">
        <f t="shared" si="2"/>
        <v>0</v>
      </c>
      <c r="I20" s="92"/>
      <c r="J20" s="33"/>
      <c r="K20" s="111"/>
      <c r="L20" s="17">
        <f t="shared" si="3"/>
        <v>0</v>
      </c>
      <c r="M20" s="189"/>
    </row>
    <row r="21" spans="1:13" ht="37.5" customHeight="1">
      <c r="A21" s="181" t="s">
        <v>318</v>
      </c>
      <c r="B21" s="218">
        <v>4.3</v>
      </c>
      <c r="C21" s="319">
        <v>3</v>
      </c>
      <c r="D21" s="279" t="s">
        <v>0</v>
      </c>
      <c r="E21" s="53"/>
      <c r="F21" s="42">
        <f t="shared" si="0"/>
        <v>0</v>
      </c>
      <c r="G21" s="204">
        <f t="shared" si="1"/>
        <v>0</v>
      </c>
      <c r="H21" s="18">
        <f t="shared" si="2"/>
        <v>0</v>
      </c>
      <c r="I21" s="92"/>
      <c r="J21" s="33"/>
      <c r="K21" s="111"/>
      <c r="L21" s="17">
        <f t="shared" si="3"/>
        <v>0</v>
      </c>
      <c r="M21" s="189"/>
    </row>
    <row r="22" spans="1:13" ht="37.5" customHeight="1">
      <c r="A22" s="181" t="s">
        <v>319</v>
      </c>
      <c r="B22" s="218">
        <v>4.3</v>
      </c>
      <c r="C22" s="319">
        <v>3</v>
      </c>
      <c r="D22" s="279" t="s">
        <v>0</v>
      </c>
      <c r="E22" s="53"/>
      <c r="F22" s="42">
        <f t="shared" si="0"/>
        <v>0</v>
      </c>
      <c r="G22" s="204">
        <f t="shared" si="1"/>
        <v>0</v>
      </c>
      <c r="H22" s="18">
        <f t="shared" si="2"/>
        <v>0</v>
      </c>
      <c r="I22" s="92"/>
      <c r="J22" s="33"/>
      <c r="K22" s="111"/>
      <c r="L22" s="17">
        <f t="shared" si="3"/>
        <v>0</v>
      </c>
      <c r="M22" s="189"/>
    </row>
    <row r="23" spans="1:13" ht="37.5" customHeight="1">
      <c r="A23" s="181" t="s">
        <v>320</v>
      </c>
      <c r="B23" s="68">
        <v>1</v>
      </c>
      <c r="C23" s="319">
        <v>2</v>
      </c>
      <c r="D23" s="279" t="s">
        <v>0</v>
      </c>
      <c r="E23" s="53"/>
      <c r="F23" s="42">
        <f t="shared" si="0"/>
        <v>0</v>
      </c>
      <c r="G23" s="204">
        <f t="shared" si="1"/>
        <v>0</v>
      </c>
      <c r="H23" s="18">
        <f t="shared" si="2"/>
        <v>0</v>
      </c>
      <c r="I23" s="92"/>
      <c r="J23" s="33"/>
      <c r="K23" s="111"/>
      <c r="L23" s="17">
        <f t="shared" si="3"/>
        <v>0</v>
      </c>
      <c r="M23" s="189"/>
    </row>
    <row r="24" spans="1:13" ht="37.5" customHeight="1">
      <c r="A24" s="181" t="s">
        <v>321</v>
      </c>
      <c r="B24" s="68">
        <v>120</v>
      </c>
      <c r="C24" s="319">
        <v>1000</v>
      </c>
      <c r="D24" s="279" t="s">
        <v>0</v>
      </c>
      <c r="E24" s="53"/>
      <c r="F24" s="42">
        <f t="shared" si="0"/>
        <v>0</v>
      </c>
      <c r="G24" s="204">
        <f t="shared" si="1"/>
        <v>0</v>
      </c>
      <c r="H24" s="18">
        <f t="shared" si="2"/>
        <v>0</v>
      </c>
      <c r="I24" s="92"/>
      <c r="J24" s="179" t="s">
        <v>627</v>
      </c>
      <c r="K24" s="111"/>
      <c r="L24" s="17">
        <f t="shared" si="3"/>
        <v>0</v>
      </c>
      <c r="M24" s="189"/>
    </row>
    <row r="25" spans="1:13" ht="37.5" customHeight="1">
      <c r="A25" s="181" t="s">
        <v>488</v>
      </c>
      <c r="B25" s="68">
        <v>70</v>
      </c>
      <c r="C25" s="319">
        <v>2000</v>
      </c>
      <c r="D25" s="279" t="s">
        <v>0</v>
      </c>
      <c r="E25" s="53"/>
      <c r="F25" s="42">
        <f t="shared" si="0"/>
        <v>0</v>
      </c>
      <c r="G25" s="204">
        <f>E25+F25</f>
        <v>0</v>
      </c>
      <c r="H25" s="18">
        <f t="shared" si="2"/>
        <v>0</v>
      </c>
      <c r="I25" s="92"/>
      <c r="J25" s="179" t="s">
        <v>626</v>
      </c>
      <c r="K25" s="111"/>
      <c r="L25" s="17">
        <f t="shared" si="3"/>
        <v>0</v>
      </c>
      <c r="M25" s="189"/>
    </row>
    <row r="26" spans="1:13" ht="37.5" customHeight="1">
      <c r="A26" s="181" t="s">
        <v>489</v>
      </c>
      <c r="B26" s="68">
        <v>110</v>
      </c>
      <c r="C26" s="319">
        <v>2000</v>
      </c>
      <c r="D26" s="279" t="s">
        <v>0</v>
      </c>
      <c r="E26" s="53"/>
      <c r="F26" s="42">
        <f t="shared" si="0"/>
        <v>0</v>
      </c>
      <c r="G26" s="204">
        <f>E26+F26</f>
        <v>0</v>
      </c>
      <c r="H26" s="18">
        <f t="shared" si="2"/>
        <v>0</v>
      </c>
      <c r="I26" s="92"/>
      <c r="J26" s="179" t="s">
        <v>627</v>
      </c>
      <c r="K26" s="111"/>
      <c r="L26" s="17">
        <f t="shared" si="3"/>
        <v>0</v>
      </c>
      <c r="M26" s="189"/>
    </row>
    <row r="27" spans="1:13" ht="37.5" customHeight="1">
      <c r="A27" s="181" t="s">
        <v>322</v>
      </c>
      <c r="B27" s="68">
        <v>115</v>
      </c>
      <c r="C27" s="319">
        <v>20</v>
      </c>
      <c r="D27" s="279" t="s">
        <v>0</v>
      </c>
      <c r="E27" s="53"/>
      <c r="F27" s="42">
        <f t="shared" si="0"/>
        <v>0</v>
      </c>
      <c r="G27" s="204">
        <f t="shared" si="1"/>
        <v>0</v>
      </c>
      <c r="H27" s="18">
        <f t="shared" si="2"/>
        <v>0</v>
      </c>
      <c r="I27" s="92"/>
      <c r="J27" s="179" t="s">
        <v>627</v>
      </c>
      <c r="K27" s="111"/>
      <c r="L27" s="17">
        <f t="shared" si="3"/>
        <v>0</v>
      </c>
      <c r="M27" s="189"/>
    </row>
    <row r="28" spans="1:13" ht="30.75" customHeight="1">
      <c r="A28" s="108" t="s">
        <v>362</v>
      </c>
      <c r="B28" s="278"/>
      <c r="C28" s="278"/>
      <c r="D28" s="185"/>
      <c r="E28" s="39"/>
      <c r="F28" s="10"/>
      <c r="G28" s="154"/>
      <c r="H28" s="280">
        <f>SUM(H17:H27)</f>
        <v>0</v>
      </c>
      <c r="I28" s="156"/>
      <c r="J28" s="186"/>
      <c r="K28" s="186"/>
      <c r="L28" s="186"/>
      <c r="M28" s="136"/>
    </row>
    <row r="29" spans="1:13">
      <c r="A29" s="187"/>
      <c r="B29" s="114"/>
      <c r="C29" s="114"/>
      <c r="D29" s="137"/>
      <c r="E29" s="55"/>
      <c r="F29" s="52"/>
      <c r="G29" s="55"/>
    </row>
    <row r="30" spans="1:13" ht="13.5" thickBot="1">
      <c r="A30" s="137"/>
      <c r="B30" s="114"/>
      <c r="C30" s="114"/>
      <c r="D30" s="137"/>
      <c r="E30" s="55"/>
      <c r="F30" s="52"/>
      <c r="G30" s="55"/>
    </row>
    <row r="31" spans="1:13" ht="27" customHeight="1" thickBot="1">
      <c r="A31" s="367" t="s">
        <v>9</v>
      </c>
      <c r="B31" s="367"/>
      <c r="C31" s="367"/>
      <c r="D31" s="367"/>
      <c r="E31" s="357">
        <f>E33-(E33*0.086758)</f>
        <v>0</v>
      </c>
      <c r="F31" s="358"/>
      <c r="G31" s="11" t="s">
        <v>6</v>
      </c>
    </row>
    <row r="32" spans="1:13" ht="16.5" thickBot="1">
      <c r="B32" s="59"/>
      <c r="D32" s="13"/>
      <c r="E32" s="76"/>
      <c r="F32" s="77"/>
    </row>
    <row r="33" spans="1:13" ht="27.75" customHeight="1" thickBot="1">
      <c r="A33" s="368" t="s">
        <v>10</v>
      </c>
      <c r="B33" s="368"/>
      <c r="C33" s="368"/>
      <c r="D33" s="368"/>
      <c r="E33" s="357">
        <f>H28</f>
        <v>0</v>
      </c>
      <c r="F33" s="358"/>
      <c r="G33" s="11" t="s">
        <v>6</v>
      </c>
    </row>
    <row r="34" spans="1:13">
      <c r="A34" s="55"/>
      <c r="B34" s="209"/>
      <c r="C34" s="114"/>
      <c r="D34" s="55"/>
      <c r="E34" s="55"/>
      <c r="F34" s="52"/>
      <c r="G34" s="55"/>
    </row>
    <row r="35" spans="1:13">
      <c r="A35" s="105"/>
      <c r="B35" s="59"/>
      <c r="D35" s="105"/>
      <c r="E35" s="105"/>
      <c r="F35" s="105"/>
      <c r="G35" s="105"/>
    </row>
    <row r="36" spans="1:13" ht="33" customHeight="1">
      <c r="A36" s="388" t="s">
        <v>678</v>
      </c>
      <c r="B36" s="388"/>
      <c r="C36" s="388"/>
      <c r="D36" s="388"/>
      <c r="E36" s="388"/>
      <c r="F36" s="388"/>
      <c r="G36" s="388"/>
      <c r="H36" s="388"/>
      <c r="I36" s="388"/>
      <c r="J36" s="388"/>
      <c r="K36" s="388"/>
      <c r="L36" s="388"/>
      <c r="M36" s="388"/>
    </row>
    <row r="37" spans="1:13" ht="15" customHeight="1">
      <c r="A37" s="375" t="s">
        <v>3</v>
      </c>
      <c r="B37" s="375"/>
      <c r="C37" s="375"/>
      <c r="D37" s="375"/>
      <c r="E37" s="375"/>
      <c r="F37" s="375"/>
      <c r="G37" s="375"/>
      <c r="H37" s="375"/>
      <c r="I37" s="375"/>
      <c r="J37" s="375"/>
      <c r="K37" s="375"/>
      <c r="L37" s="375"/>
      <c r="M37" s="14"/>
    </row>
    <row r="38" spans="1:13">
      <c r="A38" s="159"/>
      <c r="B38" s="160"/>
      <c r="C38" s="160"/>
      <c r="D38" s="159"/>
      <c r="E38" s="159"/>
      <c r="F38" s="159"/>
      <c r="G38" s="159"/>
      <c r="H38" s="159"/>
      <c r="I38" s="159"/>
      <c r="J38" s="16"/>
      <c r="K38" s="14"/>
      <c r="L38" s="14"/>
      <c r="M38" s="14"/>
    </row>
    <row r="39" spans="1:13" ht="15" customHeight="1">
      <c r="A39" s="14" t="s">
        <v>1</v>
      </c>
      <c r="B39" s="107"/>
      <c r="C39" s="107"/>
      <c r="D39" s="14"/>
      <c r="E39" s="15"/>
      <c r="F39" s="15"/>
      <c r="G39" s="14"/>
      <c r="H39" s="14"/>
      <c r="I39" s="14"/>
      <c r="J39" s="369" t="s">
        <v>4</v>
      </c>
      <c r="K39" s="369"/>
      <c r="L39" s="369"/>
      <c r="M39" s="14"/>
    </row>
    <row r="40" spans="1:13">
      <c r="A40" s="14"/>
      <c r="B40" s="107"/>
      <c r="C40" s="107"/>
      <c r="D40" s="14"/>
      <c r="E40" s="15"/>
      <c r="F40" s="15"/>
      <c r="G40" s="14"/>
      <c r="H40" s="14"/>
      <c r="I40" s="14"/>
      <c r="J40" s="16"/>
      <c r="K40" s="14"/>
      <c r="L40" s="14"/>
      <c r="M40" s="16"/>
    </row>
    <row r="41" spans="1:13">
      <c r="A41" s="14" t="s">
        <v>2</v>
      </c>
      <c r="B41" s="107"/>
      <c r="C41" s="107"/>
      <c r="D41" s="14"/>
      <c r="E41" s="15"/>
      <c r="F41" s="15"/>
      <c r="G41" s="14"/>
      <c r="H41" s="14"/>
      <c r="I41" s="14"/>
      <c r="J41" s="147"/>
      <c r="K41" s="81"/>
      <c r="L41" s="81"/>
      <c r="M41" s="16"/>
    </row>
    <row r="42" spans="1:13">
      <c r="A42" s="14"/>
      <c r="B42" s="107"/>
      <c r="C42" s="107"/>
      <c r="D42" s="14"/>
      <c r="E42" s="15"/>
      <c r="F42" s="15"/>
      <c r="G42" s="14"/>
      <c r="H42" s="14"/>
      <c r="I42" s="14"/>
      <c r="J42" s="162"/>
      <c r="K42" s="102"/>
      <c r="L42" s="102"/>
      <c r="M42" s="16"/>
    </row>
    <row r="43" spans="1:13">
      <c r="A43" s="14"/>
      <c r="B43" s="107"/>
      <c r="C43" s="107"/>
      <c r="D43" s="14"/>
      <c r="E43" s="15"/>
      <c r="F43" s="15"/>
      <c r="G43" s="14"/>
      <c r="H43" s="14"/>
      <c r="I43" s="14"/>
      <c r="J43" s="162"/>
      <c r="K43" s="102"/>
      <c r="L43" s="102"/>
      <c r="M43" s="16"/>
    </row>
    <row r="44" spans="1:13" ht="18.75" customHeight="1">
      <c r="A44" s="105"/>
      <c r="B44" s="59"/>
      <c r="D44" s="105"/>
      <c r="E44" s="105"/>
      <c r="F44" s="105"/>
      <c r="G44" s="105"/>
    </row>
    <row r="45" spans="1:13" s="20" customFormat="1" ht="19.5" customHeight="1">
      <c r="A45" s="106"/>
      <c r="B45" s="60"/>
      <c r="C45" s="59"/>
      <c r="D45" s="11"/>
      <c r="E45" s="11"/>
      <c r="F45" s="13"/>
      <c r="G45" s="13"/>
      <c r="H45" s="13"/>
      <c r="I45" s="13"/>
      <c r="J45" s="13"/>
      <c r="K45" s="19"/>
    </row>
    <row r="46" spans="1:13" s="21" customFormat="1" ht="15.75">
      <c r="A46" s="22" t="s">
        <v>22</v>
      </c>
      <c r="B46" s="61"/>
      <c r="C46" s="320"/>
      <c r="D46" s="23"/>
      <c r="E46" s="23"/>
      <c r="F46" s="23"/>
      <c r="G46" s="23"/>
      <c r="H46" s="24"/>
      <c r="I46" s="24"/>
      <c r="J46" s="25"/>
    </row>
    <row r="47" spans="1:13" s="21" customFormat="1" ht="43.5" customHeight="1">
      <c r="A47" s="352" t="s">
        <v>63</v>
      </c>
      <c r="B47" s="352"/>
      <c r="C47" s="352"/>
      <c r="D47" s="351" t="s">
        <v>24</v>
      </c>
      <c r="E47" s="351"/>
      <c r="F47" s="351"/>
      <c r="G47" s="351"/>
      <c r="H47" s="351"/>
      <c r="I47" s="351"/>
      <c r="J47" s="351"/>
      <c r="K47" s="351"/>
      <c r="L47" s="351"/>
    </row>
    <row r="48" spans="1:13" s="21" customFormat="1" ht="28.5" customHeight="1">
      <c r="A48" s="353" t="s">
        <v>64</v>
      </c>
      <c r="B48" s="353"/>
      <c r="C48" s="353"/>
      <c r="D48" s="352" t="s">
        <v>26</v>
      </c>
      <c r="E48" s="352"/>
      <c r="F48" s="352"/>
      <c r="G48" s="352"/>
      <c r="H48" s="352"/>
      <c r="I48" s="352"/>
      <c r="J48" s="352"/>
      <c r="K48" s="352"/>
      <c r="L48" s="352"/>
    </row>
    <row r="49" spans="1:13" s="21" customFormat="1" ht="51.75" customHeight="1">
      <c r="A49" s="353" t="s">
        <v>672</v>
      </c>
      <c r="B49" s="353"/>
      <c r="C49" s="353"/>
      <c r="D49" s="353" t="s">
        <v>603</v>
      </c>
      <c r="E49" s="353"/>
      <c r="F49" s="353"/>
      <c r="G49" s="353"/>
      <c r="H49" s="353"/>
      <c r="I49" s="353"/>
      <c r="J49" s="353"/>
      <c r="K49" s="353"/>
      <c r="L49" s="353"/>
    </row>
    <row r="50" spans="1:13" s="21" customFormat="1" ht="27" customHeight="1">
      <c r="A50" s="353" t="s">
        <v>70</v>
      </c>
      <c r="B50" s="353"/>
      <c r="C50" s="353"/>
      <c r="D50" s="349" t="s">
        <v>65</v>
      </c>
      <c r="E50" s="350"/>
      <c r="F50" s="350"/>
      <c r="G50" s="350"/>
      <c r="H50" s="350"/>
      <c r="I50" s="350"/>
      <c r="J50" s="350"/>
      <c r="K50" s="350"/>
      <c r="L50" s="370"/>
    </row>
    <row r="51" spans="1:13" s="21" customFormat="1" ht="14.25" customHeight="1">
      <c r="A51" s="26"/>
      <c r="B51" s="62"/>
      <c r="C51" s="62"/>
      <c r="D51" s="26"/>
      <c r="E51" s="26"/>
      <c r="F51" s="26"/>
      <c r="G51" s="26"/>
      <c r="H51" s="26"/>
      <c r="I51" s="26"/>
      <c r="J51" s="26"/>
    </row>
    <row r="52" spans="1:13" s="21" customFormat="1" ht="14.25" customHeight="1">
      <c r="A52" s="22" t="s">
        <v>23</v>
      </c>
      <c r="B52" s="61"/>
      <c r="C52" s="321"/>
      <c r="D52" s="27"/>
      <c r="E52" s="27"/>
      <c r="F52" s="27"/>
      <c r="G52" s="27"/>
      <c r="H52" s="28"/>
      <c r="I52" s="28"/>
      <c r="J52" s="29"/>
    </row>
    <row r="53" spans="1:13" ht="124.5" customHeight="1">
      <c r="A53" s="115" t="s">
        <v>12</v>
      </c>
      <c r="B53" s="116" t="s">
        <v>53</v>
      </c>
      <c r="C53" s="115" t="s">
        <v>13</v>
      </c>
      <c r="D53" s="115" t="s">
        <v>14</v>
      </c>
      <c r="E53" s="117" t="s">
        <v>15</v>
      </c>
      <c r="F53" s="118" t="s">
        <v>18</v>
      </c>
      <c r="G53" s="119" t="s">
        <v>16</v>
      </c>
      <c r="H53" s="120" t="s">
        <v>17</v>
      </c>
      <c r="I53" s="121" t="s">
        <v>25</v>
      </c>
      <c r="J53" s="115" t="s">
        <v>594</v>
      </c>
      <c r="K53" s="117" t="s">
        <v>595</v>
      </c>
      <c r="L53" s="119" t="s">
        <v>19</v>
      </c>
      <c r="M53" s="122" t="s">
        <v>20</v>
      </c>
    </row>
    <row r="54" spans="1:13" s="46" customFormat="1" ht="14.25" customHeight="1" thickBot="1">
      <c r="A54" s="123">
        <v>1</v>
      </c>
      <c r="B54" s="123">
        <v>2</v>
      </c>
      <c r="C54" s="123">
        <v>3</v>
      </c>
      <c r="D54" s="123">
        <v>4</v>
      </c>
      <c r="E54" s="124">
        <v>5</v>
      </c>
      <c r="F54" s="125">
        <v>6</v>
      </c>
      <c r="G54" s="126" t="s">
        <v>30</v>
      </c>
      <c r="H54" s="127" t="s">
        <v>31</v>
      </c>
      <c r="I54" s="128">
        <v>9</v>
      </c>
      <c r="J54" s="123">
        <v>10</v>
      </c>
      <c r="K54" s="129">
        <v>11</v>
      </c>
      <c r="L54" s="126">
        <v>12</v>
      </c>
      <c r="M54" s="130">
        <v>13</v>
      </c>
    </row>
    <row r="55" spans="1:13" ht="13.5" thickTop="1">
      <c r="A55" s="69" t="s">
        <v>27</v>
      </c>
      <c r="B55" s="83">
        <v>200</v>
      </c>
      <c r="C55" s="34">
        <v>50</v>
      </c>
      <c r="D55" s="84" t="s">
        <v>0</v>
      </c>
      <c r="E55" s="40">
        <v>2.1</v>
      </c>
      <c r="F55" s="40">
        <f>E55*9.5%</f>
        <v>0.19950000000000001</v>
      </c>
      <c r="G55" s="40">
        <f>E55+F55</f>
        <v>2.2995000000000001</v>
      </c>
      <c r="H55" s="41">
        <f>C55*G55</f>
        <v>114.97500000000001</v>
      </c>
      <c r="I55" s="73" t="s">
        <v>66</v>
      </c>
      <c r="J55" s="84" t="s">
        <v>71</v>
      </c>
      <c r="K55" s="131">
        <v>220</v>
      </c>
      <c r="L55" s="80">
        <f>(K55*E55)/B55</f>
        <v>2.31</v>
      </c>
      <c r="M55" s="132"/>
    </row>
    <row r="56" spans="1:13">
      <c r="A56" s="71" t="s">
        <v>28</v>
      </c>
      <c r="B56" s="57">
        <v>1</v>
      </c>
      <c r="C56" s="68">
        <v>80</v>
      </c>
      <c r="D56" s="33" t="s">
        <v>7</v>
      </c>
      <c r="E56" s="42">
        <v>7.8</v>
      </c>
      <c r="F56" s="42">
        <f>E56*9.5%</f>
        <v>0.74099999999999999</v>
      </c>
      <c r="G56" s="17">
        <f>E56+F56</f>
        <v>8.5410000000000004</v>
      </c>
      <c r="H56" s="18">
        <f>G56*C56</f>
        <v>683.28</v>
      </c>
      <c r="I56" s="143" t="s">
        <v>67</v>
      </c>
      <c r="J56" s="68">
        <v>1</v>
      </c>
      <c r="K56" s="144">
        <v>1</v>
      </c>
      <c r="L56" s="80">
        <f>(K56*E56)/B56</f>
        <v>7.8</v>
      </c>
      <c r="M56" s="8" t="s">
        <v>32</v>
      </c>
    </row>
    <row r="57" spans="1:13">
      <c r="A57" s="71" t="s">
        <v>29</v>
      </c>
      <c r="B57" s="85">
        <v>1</v>
      </c>
      <c r="C57" s="33">
        <v>200</v>
      </c>
      <c r="D57" s="33" t="s">
        <v>8</v>
      </c>
      <c r="E57" s="42">
        <v>1.5</v>
      </c>
      <c r="F57" s="40">
        <f>E57*9.5%</f>
        <v>0.14250000000000002</v>
      </c>
      <c r="G57" s="40">
        <f>E57+F57</f>
        <v>1.6425000000000001</v>
      </c>
      <c r="H57" s="41">
        <f>C57*G57</f>
        <v>328.5</v>
      </c>
      <c r="I57" s="145" t="s">
        <v>68</v>
      </c>
      <c r="J57" s="68">
        <v>1</v>
      </c>
      <c r="K57" s="144">
        <v>1</v>
      </c>
      <c r="L57" s="80">
        <f>(K57*E57)/B57</f>
        <v>1.5</v>
      </c>
      <c r="M57" s="8"/>
    </row>
  </sheetData>
  <mergeCells count="21">
    <mergeCell ref="A50:C50"/>
    <mergeCell ref="D50:L50"/>
    <mergeCell ref="A47:C47"/>
    <mergeCell ref="D47:L47"/>
    <mergeCell ref="A48:C48"/>
    <mergeCell ref="D48:L48"/>
    <mergeCell ref="A49:C49"/>
    <mergeCell ref="D49:L49"/>
    <mergeCell ref="J39:L39"/>
    <mergeCell ref="A2:B3"/>
    <mergeCell ref="A4:B5"/>
    <mergeCell ref="A6:B6"/>
    <mergeCell ref="A7:B7"/>
    <mergeCell ref="A11:M11"/>
    <mergeCell ref="A13:M13"/>
    <mergeCell ref="A31:D31"/>
    <mergeCell ref="E31:F31"/>
    <mergeCell ref="A33:D33"/>
    <mergeCell ref="E33:F33"/>
    <mergeCell ref="A37:L37"/>
    <mergeCell ref="A36:M36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&amp;CJavni razpis - Dobava konvencionalnih in ekoloških živil ter živil iz shem kakovosti - JN 1/2023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0"/>
  <sheetViews>
    <sheetView view="pageLayout" zoomScale="75" zoomScaleNormal="80" zoomScalePageLayoutView="75" workbookViewId="0">
      <selection activeCell="A60" sqref="A60:C60"/>
    </sheetView>
  </sheetViews>
  <sheetFormatPr defaultColWidth="9.140625" defaultRowHeight="12.75"/>
  <cols>
    <col min="1" max="1" width="47.85546875" style="11" customWidth="1"/>
    <col min="2" max="2" width="10.5703125" style="59" customWidth="1"/>
    <col min="3" max="3" width="8.7109375" style="59" customWidth="1"/>
    <col min="4" max="4" width="8.28515625" style="11" customWidth="1"/>
    <col min="5" max="5" width="13.7109375" style="11" customWidth="1"/>
    <col min="6" max="6" width="8.7109375" style="11" customWidth="1"/>
    <col min="7" max="7" width="13.5703125" style="11" customWidth="1"/>
    <col min="8" max="8" width="14.85546875" style="11" customWidth="1"/>
    <col min="9" max="9" width="26.5703125" style="11" customWidth="1"/>
    <col min="10" max="10" width="16.5703125" style="11" customWidth="1"/>
    <col min="11" max="11" width="16" style="11" customWidth="1"/>
    <col min="12" max="12" width="13.28515625" style="11" customWidth="1"/>
    <col min="13" max="13" width="14.7109375" style="11" customWidth="1"/>
    <col min="14" max="16384" width="9.140625" style="11"/>
  </cols>
  <sheetData>
    <row r="1" spans="1:13">
      <c r="A1" s="245" t="s">
        <v>104</v>
      </c>
      <c r="B1" s="246"/>
      <c r="C1" s="107"/>
    </row>
    <row r="2" spans="1:13">
      <c r="A2" s="359" t="s">
        <v>97</v>
      </c>
      <c r="B2" s="360"/>
      <c r="C2" s="107"/>
    </row>
    <row r="3" spans="1:13">
      <c r="A3" s="361"/>
      <c r="B3" s="362"/>
      <c r="C3" s="107"/>
    </row>
    <row r="4" spans="1:13">
      <c r="A4" s="359" t="s">
        <v>98</v>
      </c>
      <c r="B4" s="360"/>
      <c r="C4" s="107"/>
    </row>
    <row r="5" spans="1:13">
      <c r="A5" s="361"/>
      <c r="B5" s="362"/>
      <c r="C5" s="107"/>
    </row>
    <row r="6" spans="1:13" ht="15" customHeight="1">
      <c r="A6" s="363" t="s">
        <v>99</v>
      </c>
      <c r="B6" s="364"/>
      <c r="C6" s="107"/>
    </row>
    <row r="7" spans="1:13" ht="15" customHeight="1">
      <c r="A7" s="363" t="s">
        <v>100</v>
      </c>
      <c r="B7" s="364"/>
      <c r="C7" s="107"/>
    </row>
    <row r="12" spans="1:13" ht="18">
      <c r="A12" s="356" t="s">
        <v>5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</row>
    <row r="13" spans="1:13">
      <c r="A13" s="114"/>
      <c r="B13" s="114"/>
      <c r="C13" s="114"/>
      <c r="D13" s="114"/>
      <c r="E13" s="114"/>
      <c r="F13" s="114"/>
      <c r="G13" s="114"/>
      <c r="H13" s="55"/>
    </row>
    <row r="14" spans="1:13" ht="18">
      <c r="A14" s="356" t="s">
        <v>579</v>
      </c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</row>
    <row r="15" spans="1:13" ht="18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</row>
    <row r="16" spans="1:13" ht="124.5" customHeight="1">
      <c r="A16" s="115" t="s">
        <v>12</v>
      </c>
      <c r="B16" s="116" t="s">
        <v>53</v>
      </c>
      <c r="C16" s="115" t="s">
        <v>13</v>
      </c>
      <c r="D16" s="115" t="s">
        <v>14</v>
      </c>
      <c r="E16" s="117" t="s">
        <v>15</v>
      </c>
      <c r="F16" s="118" t="s">
        <v>18</v>
      </c>
      <c r="G16" s="119" t="s">
        <v>16</v>
      </c>
      <c r="H16" s="120" t="s">
        <v>17</v>
      </c>
      <c r="I16" s="121" t="s">
        <v>25</v>
      </c>
      <c r="J16" s="115" t="s">
        <v>594</v>
      </c>
      <c r="K16" s="117" t="s">
        <v>595</v>
      </c>
      <c r="L16" s="119" t="s">
        <v>19</v>
      </c>
      <c r="M16" s="122" t="s">
        <v>20</v>
      </c>
    </row>
    <row r="17" spans="1:13" s="46" customFormat="1" ht="14.25" customHeight="1" thickBot="1">
      <c r="A17" s="123">
        <v>1</v>
      </c>
      <c r="B17" s="123">
        <v>2</v>
      </c>
      <c r="C17" s="123">
        <v>3</v>
      </c>
      <c r="D17" s="123">
        <v>4</v>
      </c>
      <c r="E17" s="124">
        <v>5</v>
      </c>
      <c r="F17" s="125">
        <v>6</v>
      </c>
      <c r="G17" s="126" t="s">
        <v>30</v>
      </c>
      <c r="H17" s="127" t="s">
        <v>31</v>
      </c>
      <c r="I17" s="128">
        <v>9</v>
      </c>
      <c r="J17" s="123">
        <v>10</v>
      </c>
      <c r="K17" s="129">
        <v>11</v>
      </c>
      <c r="L17" s="126">
        <v>12</v>
      </c>
      <c r="M17" s="130">
        <v>13</v>
      </c>
    </row>
    <row r="18" spans="1:13" ht="66" customHeight="1" thickTop="1">
      <c r="A18" s="312" t="s">
        <v>514</v>
      </c>
      <c r="B18" s="68">
        <v>1</v>
      </c>
      <c r="C18" s="329">
        <v>50</v>
      </c>
      <c r="D18" s="8" t="s">
        <v>0</v>
      </c>
      <c r="E18" s="53"/>
      <c r="F18" s="17">
        <f>E18*9.5%</f>
        <v>0</v>
      </c>
      <c r="G18" s="204">
        <f>E18+F18</f>
        <v>0</v>
      </c>
      <c r="H18" s="219">
        <f>G18*C18</f>
        <v>0</v>
      </c>
      <c r="J18" s="68">
        <v>1</v>
      </c>
      <c r="K18" s="148"/>
      <c r="L18" s="17">
        <f>(K18*E18)/B18</f>
        <v>0</v>
      </c>
      <c r="M18" s="189"/>
    </row>
    <row r="19" spans="1:13" ht="66" customHeight="1">
      <c r="A19" s="2" t="s">
        <v>515</v>
      </c>
      <c r="B19" s="68">
        <v>200</v>
      </c>
      <c r="C19" s="329">
        <v>2000</v>
      </c>
      <c r="D19" s="8" t="s">
        <v>0</v>
      </c>
      <c r="E19" s="53"/>
      <c r="F19" s="17">
        <f t="shared" ref="F19:F37" si="0">E19*9.5%</f>
        <v>0</v>
      </c>
      <c r="G19" s="204">
        <f t="shared" ref="G19:G37" si="1">E19+F19</f>
        <v>0</v>
      </c>
      <c r="H19" s="219">
        <f t="shared" ref="H19:H37" si="2">G19*C19</f>
        <v>0</v>
      </c>
      <c r="I19" s="92"/>
      <c r="J19" s="68" t="s">
        <v>628</v>
      </c>
      <c r="K19" s="148"/>
      <c r="L19" s="17">
        <f t="shared" ref="L19:L37" si="3">(K19*E19)/B19</f>
        <v>0</v>
      </c>
      <c r="M19" s="189"/>
    </row>
    <row r="20" spans="1:13" ht="66" customHeight="1">
      <c r="A20" s="307" t="s">
        <v>516</v>
      </c>
      <c r="B20" s="68">
        <v>1</v>
      </c>
      <c r="C20" s="329">
        <v>30</v>
      </c>
      <c r="D20" s="8" t="s">
        <v>0</v>
      </c>
      <c r="E20" s="53"/>
      <c r="F20" s="17">
        <f t="shared" si="0"/>
        <v>0</v>
      </c>
      <c r="G20" s="204">
        <f t="shared" si="1"/>
        <v>0</v>
      </c>
      <c r="H20" s="219">
        <f t="shared" si="2"/>
        <v>0</v>
      </c>
      <c r="I20" s="92"/>
      <c r="J20" s="68">
        <v>1</v>
      </c>
      <c r="K20" s="148"/>
      <c r="L20" s="17">
        <f t="shared" si="3"/>
        <v>0</v>
      </c>
      <c r="M20" s="189"/>
    </row>
    <row r="21" spans="1:13" ht="66" customHeight="1">
      <c r="A21" s="307" t="s">
        <v>517</v>
      </c>
      <c r="B21" s="68">
        <v>200</v>
      </c>
      <c r="C21" s="329">
        <v>2000</v>
      </c>
      <c r="D21" s="8" t="s">
        <v>0</v>
      </c>
      <c r="E21" s="53"/>
      <c r="F21" s="17">
        <f t="shared" si="0"/>
        <v>0</v>
      </c>
      <c r="G21" s="204">
        <f t="shared" si="1"/>
        <v>0</v>
      </c>
      <c r="H21" s="219">
        <f t="shared" si="2"/>
        <v>0</v>
      </c>
      <c r="I21" s="92"/>
      <c r="J21" s="68" t="s">
        <v>628</v>
      </c>
      <c r="K21" s="148"/>
      <c r="L21" s="17">
        <f t="shared" si="3"/>
        <v>0</v>
      </c>
      <c r="M21" s="189"/>
    </row>
    <row r="22" spans="1:13" ht="66" customHeight="1">
      <c r="A22" s="307" t="s">
        <v>518</v>
      </c>
      <c r="B22" s="68">
        <v>1</v>
      </c>
      <c r="C22" s="329">
        <v>10</v>
      </c>
      <c r="D22" s="8" t="s">
        <v>0</v>
      </c>
      <c r="E22" s="53"/>
      <c r="F22" s="17">
        <f t="shared" si="0"/>
        <v>0</v>
      </c>
      <c r="G22" s="204">
        <f t="shared" si="1"/>
        <v>0</v>
      </c>
      <c r="H22" s="219">
        <f t="shared" si="2"/>
        <v>0</v>
      </c>
      <c r="I22" s="92"/>
      <c r="J22" s="68">
        <v>1</v>
      </c>
      <c r="K22" s="148"/>
      <c r="L22" s="17">
        <f t="shared" si="3"/>
        <v>0</v>
      </c>
      <c r="M22" s="189"/>
    </row>
    <row r="23" spans="1:13" ht="66" customHeight="1">
      <c r="A23" s="307" t="s">
        <v>519</v>
      </c>
      <c r="B23" s="68">
        <v>200</v>
      </c>
      <c r="C23" s="329">
        <v>1000</v>
      </c>
      <c r="D23" s="8" t="s">
        <v>0</v>
      </c>
      <c r="E23" s="53"/>
      <c r="F23" s="17">
        <f t="shared" si="0"/>
        <v>0</v>
      </c>
      <c r="G23" s="204">
        <f t="shared" si="1"/>
        <v>0</v>
      </c>
      <c r="H23" s="219">
        <f t="shared" si="2"/>
        <v>0</v>
      </c>
      <c r="I23" s="92"/>
      <c r="J23" s="68" t="s">
        <v>628</v>
      </c>
      <c r="K23" s="148"/>
      <c r="L23" s="17">
        <f t="shared" si="3"/>
        <v>0</v>
      </c>
      <c r="M23" s="189"/>
    </row>
    <row r="24" spans="1:13" ht="66" customHeight="1">
      <c r="A24" s="307" t="s">
        <v>520</v>
      </c>
      <c r="B24" s="68">
        <v>1</v>
      </c>
      <c r="C24" s="329">
        <v>10</v>
      </c>
      <c r="D24" s="8" t="s">
        <v>0</v>
      </c>
      <c r="E24" s="53"/>
      <c r="F24" s="17">
        <f t="shared" si="0"/>
        <v>0</v>
      </c>
      <c r="G24" s="204">
        <f t="shared" si="1"/>
        <v>0</v>
      </c>
      <c r="H24" s="219">
        <f t="shared" si="2"/>
        <v>0</v>
      </c>
      <c r="I24" s="92"/>
      <c r="J24" s="68">
        <v>1</v>
      </c>
      <c r="K24" s="148"/>
      <c r="L24" s="17">
        <f t="shared" si="3"/>
        <v>0</v>
      </c>
      <c r="M24" s="189"/>
    </row>
    <row r="25" spans="1:13" ht="66" customHeight="1">
      <c r="A25" s="307" t="s">
        <v>521</v>
      </c>
      <c r="B25" s="68">
        <v>200</v>
      </c>
      <c r="C25" s="329">
        <v>200</v>
      </c>
      <c r="D25" s="8" t="s">
        <v>0</v>
      </c>
      <c r="E25" s="53"/>
      <c r="F25" s="17">
        <f t="shared" si="0"/>
        <v>0</v>
      </c>
      <c r="G25" s="204">
        <f t="shared" si="1"/>
        <v>0</v>
      </c>
      <c r="H25" s="219">
        <f t="shared" si="2"/>
        <v>0</v>
      </c>
      <c r="I25" s="92"/>
      <c r="J25" s="68" t="s">
        <v>628</v>
      </c>
      <c r="K25" s="148"/>
      <c r="L25" s="17">
        <f t="shared" si="3"/>
        <v>0</v>
      </c>
      <c r="M25" s="189"/>
    </row>
    <row r="26" spans="1:13" ht="66" customHeight="1">
      <c r="A26" s="307" t="s">
        <v>522</v>
      </c>
      <c r="B26" s="68">
        <v>1</v>
      </c>
      <c r="C26" s="329">
        <v>5</v>
      </c>
      <c r="D26" s="8" t="s">
        <v>0</v>
      </c>
      <c r="E26" s="53"/>
      <c r="F26" s="17">
        <f t="shared" si="0"/>
        <v>0</v>
      </c>
      <c r="G26" s="204">
        <f t="shared" si="1"/>
        <v>0</v>
      </c>
      <c r="H26" s="219">
        <f t="shared" si="2"/>
        <v>0</v>
      </c>
      <c r="I26" s="92"/>
      <c r="J26" s="68">
        <v>1</v>
      </c>
      <c r="K26" s="148"/>
      <c r="L26" s="17">
        <f t="shared" si="3"/>
        <v>0</v>
      </c>
      <c r="M26" s="189"/>
    </row>
    <row r="27" spans="1:13" ht="66" customHeight="1">
      <c r="A27" s="307" t="s">
        <v>523</v>
      </c>
      <c r="B27" s="68">
        <v>200</v>
      </c>
      <c r="C27" s="329">
        <v>100</v>
      </c>
      <c r="D27" s="8" t="s">
        <v>0</v>
      </c>
      <c r="E27" s="53"/>
      <c r="F27" s="17">
        <f t="shared" si="0"/>
        <v>0</v>
      </c>
      <c r="G27" s="204">
        <f t="shared" si="1"/>
        <v>0</v>
      </c>
      <c r="H27" s="219">
        <f t="shared" si="2"/>
        <v>0</v>
      </c>
      <c r="I27" s="92"/>
      <c r="J27" s="68" t="s">
        <v>628</v>
      </c>
      <c r="K27" s="148"/>
      <c r="L27" s="17">
        <f t="shared" si="3"/>
        <v>0</v>
      </c>
      <c r="M27" s="189"/>
    </row>
    <row r="28" spans="1:13" ht="66" customHeight="1">
      <c r="A28" s="307" t="s">
        <v>588</v>
      </c>
      <c r="B28" s="68">
        <v>200</v>
      </c>
      <c r="C28" s="329">
        <v>5</v>
      </c>
      <c r="D28" s="8" t="s">
        <v>0</v>
      </c>
      <c r="E28" s="53"/>
      <c r="F28" s="17">
        <f t="shared" si="0"/>
        <v>0</v>
      </c>
      <c r="G28" s="204">
        <f t="shared" si="1"/>
        <v>0</v>
      </c>
      <c r="H28" s="219">
        <f t="shared" si="2"/>
        <v>0</v>
      </c>
      <c r="I28" s="92"/>
      <c r="J28" s="149">
        <v>1</v>
      </c>
      <c r="K28" s="148"/>
      <c r="L28" s="17">
        <f t="shared" si="3"/>
        <v>0</v>
      </c>
      <c r="M28" s="189"/>
    </row>
    <row r="29" spans="1:13" ht="66" customHeight="1">
      <c r="A29" s="307" t="s">
        <v>524</v>
      </c>
      <c r="B29" s="68">
        <v>200</v>
      </c>
      <c r="C29" s="329">
        <v>100</v>
      </c>
      <c r="D29" s="8" t="s">
        <v>0</v>
      </c>
      <c r="E29" s="53"/>
      <c r="F29" s="17">
        <f t="shared" si="0"/>
        <v>0</v>
      </c>
      <c r="G29" s="204">
        <f t="shared" si="1"/>
        <v>0</v>
      </c>
      <c r="H29" s="219">
        <f t="shared" si="2"/>
        <v>0</v>
      </c>
      <c r="I29" s="92"/>
      <c r="J29" s="149" t="s">
        <v>628</v>
      </c>
      <c r="K29" s="148"/>
      <c r="L29" s="17">
        <f t="shared" si="3"/>
        <v>0</v>
      </c>
      <c r="M29" s="189"/>
    </row>
    <row r="30" spans="1:13" ht="66" customHeight="1">
      <c r="A30" s="307" t="s">
        <v>525</v>
      </c>
      <c r="B30" s="68">
        <v>200</v>
      </c>
      <c r="C30" s="329">
        <v>50</v>
      </c>
      <c r="D30" s="8" t="s">
        <v>0</v>
      </c>
      <c r="E30" s="53"/>
      <c r="F30" s="17">
        <f t="shared" si="0"/>
        <v>0</v>
      </c>
      <c r="G30" s="204">
        <f t="shared" si="1"/>
        <v>0</v>
      </c>
      <c r="H30" s="219">
        <f t="shared" si="2"/>
        <v>0</v>
      </c>
      <c r="I30" s="92"/>
      <c r="J30" s="149" t="s">
        <v>628</v>
      </c>
      <c r="K30" s="148"/>
      <c r="L30" s="17">
        <f t="shared" si="3"/>
        <v>0</v>
      </c>
      <c r="M30" s="189"/>
    </row>
    <row r="31" spans="1:13" ht="66" customHeight="1">
      <c r="A31" s="306" t="s">
        <v>526</v>
      </c>
      <c r="B31" s="68">
        <v>200</v>
      </c>
      <c r="C31" s="329">
        <v>100</v>
      </c>
      <c r="D31" s="8" t="s">
        <v>0</v>
      </c>
      <c r="E31" s="53"/>
      <c r="F31" s="17">
        <f t="shared" si="0"/>
        <v>0</v>
      </c>
      <c r="G31" s="204">
        <f t="shared" si="1"/>
        <v>0</v>
      </c>
      <c r="H31" s="219">
        <f t="shared" si="2"/>
        <v>0</v>
      </c>
      <c r="I31" s="92"/>
      <c r="J31" s="149" t="s">
        <v>628</v>
      </c>
      <c r="K31" s="148"/>
      <c r="L31" s="17">
        <f t="shared" si="3"/>
        <v>0</v>
      </c>
      <c r="M31" s="189"/>
    </row>
    <row r="32" spans="1:13" ht="66" customHeight="1">
      <c r="A32" s="306" t="s">
        <v>527</v>
      </c>
      <c r="B32" s="68">
        <v>1</v>
      </c>
      <c r="C32" s="329">
        <v>5</v>
      </c>
      <c r="D32" s="8" t="s">
        <v>0</v>
      </c>
      <c r="E32" s="53"/>
      <c r="F32" s="17">
        <f t="shared" si="0"/>
        <v>0</v>
      </c>
      <c r="G32" s="204">
        <f t="shared" si="1"/>
        <v>0</v>
      </c>
      <c r="H32" s="219">
        <f t="shared" si="2"/>
        <v>0</v>
      </c>
      <c r="I32" s="92"/>
      <c r="J32" s="149">
        <v>1</v>
      </c>
      <c r="K32" s="148"/>
      <c r="L32" s="17">
        <f t="shared" si="3"/>
        <v>0</v>
      </c>
      <c r="M32" s="189"/>
    </row>
    <row r="33" spans="1:13" ht="69.75" customHeight="1">
      <c r="A33" s="308" t="s">
        <v>528</v>
      </c>
      <c r="B33" s="68">
        <v>200</v>
      </c>
      <c r="C33" s="329">
        <v>50</v>
      </c>
      <c r="D33" s="8" t="s">
        <v>0</v>
      </c>
      <c r="E33" s="53"/>
      <c r="F33" s="17">
        <f t="shared" si="0"/>
        <v>0</v>
      </c>
      <c r="G33" s="204">
        <f t="shared" si="1"/>
        <v>0</v>
      </c>
      <c r="H33" s="219">
        <f t="shared" si="2"/>
        <v>0</v>
      </c>
      <c r="I33" s="92"/>
      <c r="J33" s="149" t="s">
        <v>628</v>
      </c>
      <c r="K33" s="148"/>
      <c r="L33" s="17">
        <f t="shared" si="3"/>
        <v>0</v>
      </c>
      <c r="M33" s="189"/>
    </row>
    <row r="34" spans="1:13" ht="67.5" customHeight="1">
      <c r="A34" s="308" t="s">
        <v>530</v>
      </c>
      <c r="B34" s="68">
        <v>250</v>
      </c>
      <c r="C34" s="144">
        <v>2000</v>
      </c>
      <c r="D34" s="8" t="s">
        <v>0</v>
      </c>
      <c r="E34" s="53"/>
      <c r="F34" s="17">
        <f t="shared" si="0"/>
        <v>0</v>
      </c>
      <c r="G34" s="204">
        <f t="shared" si="1"/>
        <v>0</v>
      </c>
      <c r="H34" s="219">
        <f t="shared" si="2"/>
        <v>0</v>
      </c>
      <c r="I34" s="92"/>
      <c r="J34" s="149" t="s">
        <v>606</v>
      </c>
      <c r="K34" s="148"/>
      <c r="L34" s="17">
        <f t="shared" si="3"/>
        <v>0</v>
      </c>
      <c r="M34" s="189"/>
    </row>
    <row r="35" spans="1:13" ht="60.75" customHeight="1">
      <c r="A35" s="309" t="s">
        <v>531</v>
      </c>
      <c r="B35" s="68">
        <v>5</v>
      </c>
      <c r="C35" s="144">
        <v>10</v>
      </c>
      <c r="D35" s="8" t="s">
        <v>0</v>
      </c>
      <c r="E35" s="53"/>
      <c r="F35" s="17">
        <f t="shared" si="0"/>
        <v>0</v>
      </c>
      <c r="G35" s="204">
        <f t="shared" si="1"/>
        <v>0</v>
      </c>
      <c r="H35" s="219">
        <f t="shared" si="2"/>
        <v>0</v>
      </c>
      <c r="I35" s="92"/>
      <c r="J35" s="149">
        <v>5</v>
      </c>
      <c r="K35" s="148"/>
      <c r="L35" s="17">
        <f t="shared" si="3"/>
        <v>0</v>
      </c>
      <c r="M35" s="189"/>
    </row>
    <row r="36" spans="1:13" ht="57.75" customHeight="1" thickBot="1">
      <c r="A36" s="306" t="s">
        <v>532</v>
      </c>
      <c r="B36" s="68">
        <v>5</v>
      </c>
      <c r="C36" s="144">
        <v>20</v>
      </c>
      <c r="D36" s="8" t="s">
        <v>0</v>
      </c>
      <c r="E36" s="53"/>
      <c r="F36" s="17">
        <f t="shared" si="0"/>
        <v>0</v>
      </c>
      <c r="G36" s="204">
        <f t="shared" si="1"/>
        <v>0</v>
      </c>
      <c r="H36" s="219">
        <f t="shared" si="2"/>
        <v>0</v>
      </c>
      <c r="I36" s="92"/>
      <c r="J36" s="149">
        <v>5</v>
      </c>
      <c r="K36" s="148"/>
      <c r="L36" s="17">
        <f t="shared" si="3"/>
        <v>0</v>
      </c>
      <c r="M36" s="189"/>
    </row>
    <row r="37" spans="1:13" ht="57.75" customHeight="1">
      <c r="A37" s="332" t="s">
        <v>529</v>
      </c>
      <c r="B37" s="68">
        <v>200</v>
      </c>
      <c r="C37" s="144">
        <v>50</v>
      </c>
      <c r="D37" s="8" t="s">
        <v>0</v>
      </c>
      <c r="E37" s="53"/>
      <c r="F37" s="17">
        <f t="shared" si="0"/>
        <v>0</v>
      </c>
      <c r="G37" s="204">
        <f t="shared" si="1"/>
        <v>0</v>
      </c>
      <c r="H37" s="219">
        <f t="shared" si="2"/>
        <v>0</v>
      </c>
      <c r="I37" s="92"/>
      <c r="J37" s="149" t="s">
        <v>628</v>
      </c>
      <c r="K37" s="148"/>
      <c r="L37" s="17">
        <f t="shared" si="3"/>
        <v>0</v>
      </c>
      <c r="M37" s="189"/>
    </row>
    <row r="38" spans="1:13" ht="30" customHeight="1">
      <c r="A38" s="382" t="s">
        <v>563</v>
      </c>
      <c r="B38" s="366"/>
      <c r="C38" s="366"/>
      <c r="D38" s="196"/>
      <c r="E38" s="310"/>
      <c r="F38" s="310"/>
      <c r="G38" s="196"/>
      <c r="H38" s="311">
        <f>SUM(H18:H37)</f>
        <v>0</v>
      </c>
      <c r="I38" s="197"/>
      <c r="J38" s="197"/>
      <c r="K38" s="197"/>
      <c r="L38" s="197"/>
      <c r="M38" s="198"/>
    </row>
    <row r="39" spans="1:13" ht="12" customHeight="1" thickBot="1">
      <c r="A39" s="137"/>
      <c r="B39" s="114"/>
      <c r="C39" s="114"/>
      <c r="D39" s="55"/>
      <c r="E39" s="55"/>
      <c r="F39" s="55"/>
      <c r="G39" s="55"/>
    </row>
    <row r="40" spans="1:13" ht="33" customHeight="1" thickBot="1">
      <c r="A40" s="367" t="s">
        <v>9</v>
      </c>
      <c r="B40" s="367"/>
      <c r="C40" s="367"/>
      <c r="D40" s="367"/>
      <c r="E40" s="357">
        <f>E42-(E42*0.086758)</f>
        <v>0</v>
      </c>
      <c r="F40" s="374"/>
      <c r="G40" s="11" t="s">
        <v>6</v>
      </c>
    </row>
    <row r="41" spans="1:13" ht="27.75" customHeight="1" thickBot="1">
      <c r="D41" s="13"/>
      <c r="E41" s="77"/>
      <c r="F41" s="77"/>
    </row>
    <row r="42" spans="1:13" ht="27" customHeight="1" thickBot="1">
      <c r="A42" s="368" t="s">
        <v>10</v>
      </c>
      <c r="B42" s="368"/>
      <c r="C42" s="368"/>
      <c r="D42" s="368"/>
      <c r="E42" s="357">
        <f>H38</f>
        <v>0</v>
      </c>
      <c r="F42" s="374"/>
      <c r="G42" s="11" t="s">
        <v>6</v>
      </c>
    </row>
    <row r="43" spans="1:13">
      <c r="A43" s="105"/>
      <c r="D43" s="105"/>
      <c r="E43" s="38"/>
      <c r="F43" s="38"/>
    </row>
    <row r="44" spans="1:13">
      <c r="A44" s="105"/>
      <c r="D44" s="105"/>
      <c r="E44" s="38"/>
      <c r="F44" s="38"/>
    </row>
    <row r="45" spans="1:13" ht="9.75" customHeight="1">
      <c r="A45" s="105"/>
      <c r="D45" s="105"/>
      <c r="E45" s="105"/>
      <c r="F45" s="105"/>
      <c r="G45" s="105"/>
    </row>
    <row r="46" spans="1:13" ht="15" customHeight="1">
      <c r="A46" s="375" t="s">
        <v>3</v>
      </c>
      <c r="B46" s="375"/>
      <c r="C46" s="375"/>
      <c r="D46" s="375"/>
      <c r="E46" s="375"/>
      <c r="F46" s="375"/>
      <c r="G46" s="375"/>
      <c r="H46" s="375"/>
      <c r="I46" s="375"/>
      <c r="J46" s="375"/>
      <c r="K46" s="375"/>
      <c r="L46" s="375"/>
    </row>
    <row r="47" spans="1:13">
      <c r="A47" s="159"/>
      <c r="B47" s="160"/>
      <c r="C47" s="330"/>
      <c r="D47" s="159"/>
      <c r="E47" s="159"/>
      <c r="F47" s="159"/>
      <c r="G47" s="159"/>
      <c r="H47" s="159"/>
      <c r="I47" s="159"/>
      <c r="J47" s="16"/>
      <c r="K47" s="14"/>
      <c r="L47" s="14"/>
    </row>
    <row r="48" spans="1:13" ht="24" customHeight="1">
      <c r="A48" s="14" t="s">
        <v>1</v>
      </c>
      <c r="B48" s="107"/>
      <c r="C48" s="107"/>
      <c r="D48" s="14"/>
      <c r="E48" s="15"/>
      <c r="F48" s="15"/>
      <c r="G48" s="14"/>
      <c r="H48" s="14"/>
      <c r="I48" s="14"/>
      <c r="J48" s="369" t="s">
        <v>4</v>
      </c>
      <c r="K48" s="369"/>
      <c r="L48" s="369"/>
    </row>
    <row r="49" spans="1:13">
      <c r="A49" s="14"/>
      <c r="B49" s="107"/>
      <c r="C49" s="107"/>
      <c r="D49" s="14"/>
      <c r="E49" s="15"/>
      <c r="F49" s="15"/>
      <c r="G49" s="14"/>
      <c r="H49" s="14"/>
      <c r="I49" s="14"/>
      <c r="J49" s="16"/>
      <c r="K49" s="14"/>
      <c r="L49" s="14"/>
      <c r="M49" s="12"/>
    </row>
    <row r="50" spans="1:13" ht="22.5" customHeight="1">
      <c r="A50" s="14" t="s">
        <v>2</v>
      </c>
      <c r="B50" s="107"/>
      <c r="C50" s="107"/>
      <c r="D50" s="14"/>
      <c r="E50" s="15"/>
      <c r="F50" s="15"/>
      <c r="G50" s="14"/>
      <c r="H50" s="14"/>
      <c r="I50" s="14"/>
      <c r="J50" s="147"/>
      <c r="K50" s="81"/>
      <c r="L50" s="81"/>
      <c r="M50" s="12"/>
    </row>
    <row r="51" spans="1:13">
      <c r="A51" s="14"/>
      <c r="B51" s="107"/>
      <c r="C51" s="107"/>
      <c r="D51" s="14"/>
      <c r="E51" s="15"/>
      <c r="F51" s="15"/>
      <c r="G51" s="14"/>
      <c r="H51" s="14"/>
      <c r="I51" s="14"/>
      <c r="J51" s="162"/>
      <c r="K51" s="102"/>
      <c r="L51" s="102"/>
      <c r="M51" s="12"/>
    </row>
    <row r="52" spans="1:13">
      <c r="A52" s="14"/>
      <c r="B52" s="107"/>
      <c r="C52" s="107"/>
      <c r="D52" s="14"/>
      <c r="E52" s="15"/>
      <c r="F52" s="15"/>
      <c r="G52" s="14"/>
      <c r="H52" s="14"/>
      <c r="I52" s="14"/>
      <c r="J52" s="162"/>
      <c r="K52" s="102"/>
      <c r="L52" s="102"/>
      <c r="M52" s="12"/>
    </row>
    <row r="53" spans="1:13" ht="11.25" customHeight="1">
      <c r="A53" s="14"/>
      <c r="B53" s="107"/>
      <c r="C53" s="107"/>
      <c r="D53" s="14"/>
      <c r="E53" s="14"/>
      <c r="F53" s="14"/>
      <c r="G53" s="14"/>
      <c r="H53" s="14"/>
      <c r="I53" s="14"/>
      <c r="J53" s="14"/>
      <c r="K53" s="14"/>
      <c r="L53" s="14"/>
    </row>
    <row r="54" spans="1:13">
      <c r="A54" s="14"/>
      <c r="B54" s="107"/>
      <c r="C54" s="107"/>
      <c r="D54" s="14"/>
      <c r="E54" s="14"/>
      <c r="F54" s="14"/>
      <c r="G54" s="14"/>
      <c r="H54" s="14"/>
      <c r="I54" s="14"/>
      <c r="J54" s="14"/>
      <c r="K54" s="14"/>
      <c r="L54" s="14"/>
    </row>
    <row r="56" spans="1:13" s="20" customFormat="1" ht="19.5" customHeight="1">
      <c r="A56" s="106"/>
      <c r="B56" s="60"/>
      <c r="C56" s="59"/>
      <c r="D56" s="11"/>
      <c r="E56" s="11"/>
      <c r="F56" s="13"/>
      <c r="G56" s="13"/>
      <c r="H56" s="13"/>
      <c r="I56" s="13"/>
      <c r="J56" s="13"/>
      <c r="K56" s="19"/>
    </row>
    <row r="57" spans="1:13" s="21" customFormat="1" ht="15.75">
      <c r="A57" s="22" t="s">
        <v>22</v>
      </c>
      <c r="B57" s="61"/>
      <c r="C57" s="320"/>
      <c r="D57" s="23"/>
      <c r="E57" s="23"/>
      <c r="F57" s="23"/>
      <c r="G57" s="23"/>
      <c r="H57" s="24"/>
      <c r="I57" s="24"/>
      <c r="J57" s="25"/>
    </row>
    <row r="58" spans="1:13" s="21" customFormat="1" ht="43.5" customHeight="1">
      <c r="A58" s="352" t="s">
        <v>63</v>
      </c>
      <c r="B58" s="352"/>
      <c r="C58" s="352"/>
      <c r="D58" s="351" t="s">
        <v>24</v>
      </c>
      <c r="E58" s="351"/>
      <c r="F58" s="351"/>
      <c r="G58" s="351"/>
      <c r="H58" s="351"/>
      <c r="I58" s="351"/>
      <c r="J58" s="351"/>
      <c r="K58" s="351"/>
      <c r="L58" s="351"/>
    </row>
    <row r="59" spans="1:13" s="21" customFormat="1" ht="28.5" customHeight="1">
      <c r="A59" s="353" t="s">
        <v>64</v>
      </c>
      <c r="B59" s="353"/>
      <c r="C59" s="353"/>
      <c r="D59" s="352" t="s">
        <v>26</v>
      </c>
      <c r="E59" s="352"/>
      <c r="F59" s="352"/>
      <c r="G59" s="352"/>
      <c r="H59" s="352"/>
      <c r="I59" s="352"/>
      <c r="J59" s="352"/>
      <c r="K59" s="352"/>
      <c r="L59" s="352"/>
    </row>
    <row r="60" spans="1:13" s="21" customFormat="1" ht="51.75" customHeight="1">
      <c r="A60" s="353" t="s">
        <v>671</v>
      </c>
      <c r="B60" s="353"/>
      <c r="C60" s="353"/>
      <c r="D60" s="353" t="s">
        <v>603</v>
      </c>
      <c r="E60" s="353"/>
      <c r="F60" s="353"/>
      <c r="G60" s="353"/>
      <c r="H60" s="353"/>
      <c r="I60" s="353"/>
      <c r="J60" s="353"/>
      <c r="K60" s="353"/>
      <c r="L60" s="353"/>
    </row>
    <row r="61" spans="1:13" s="21" customFormat="1" ht="27" customHeight="1">
      <c r="A61" s="353" t="s">
        <v>70</v>
      </c>
      <c r="B61" s="353"/>
      <c r="C61" s="353"/>
      <c r="D61" s="349" t="s">
        <v>65</v>
      </c>
      <c r="E61" s="350"/>
      <c r="F61" s="350"/>
      <c r="G61" s="350"/>
      <c r="H61" s="350"/>
      <c r="I61" s="350"/>
      <c r="J61" s="350"/>
      <c r="K61" s="350"/>
      <c r="L61" s="370"/>
    </row>
    <row r="62" spans="1:13" s="21" customFormat="1" ht="14.25" customHeight="1">
      <c r="A62" s="26"/>
      <c r="B62" s="62"/>
      <c r="C62" s="331"/>
      <c r="D62" s="26"/>
      <c r="E62" s="26"/>
      <c r="F62" s="26"/>
      <c r="G62" s="26"/>
      <c r="H62" s="26"/>
      <c r="I62" s="26"/>
      <c r="J62" s="26"/>
    </row>
    <row r="63" spans="1:13" s="21" customFormat="1" ht="14.25" customHeight="1">
      <c r="A63" s="26"/>
      <c r="B63" s="62"/>
      <c r="C63" s="331"/>
      <c r="D63" s="26"/>
      <c r="E63" s="26"/>
      <c r="F63" s="26"/>
      <c r="G63" s="26"/>
      <c r="H63" s="26"/>
      <c r="I63" s="26"/>
      <c r="J63" s="26"/>
    </row>
    <row r="64" spans="1:13" s="21" customFormat="1" ht="14.25" customHeight="1">
      <c r="A64" s="26"/>
      <c r="B64" s="62"/>
      <c r="C64" s="331"/>
      <c r="D64" s="26"/>
      <c r="E64" s="26"/>
      <c r="F64" s="26"/>
      <c r="G64" s="26"/>
      <c r="H64" s="26"/>
      <c r="I64" s="26"/>
      <c r="J64" s="26"/>
    </row>
    <row r="65" spans="1:13" s="21" customFormat="1" ht="14.25" customHeight="1">
      <c r="A65" s="22" t="s">
        <v>23</v>
      </c>
      <c r="B65" s="61"/>
      <c r="C65" s="321"/>
      <c r="D65" s="27"/>
      <c r="E65" s="27"/>
      <c r="F65" s="27"/>
      <c r="G65" s="27"/>
      <c r="H65" s="28"/>
      <c r="I65" s="28"/>
      <c r="J65" s="29"/>
    </row>
    <row r="66" spans="1:13" ht="124.5" customHeight="1">
      <c r="A66" s="115" t="s">
        <v>12</v>
      </c>
      <c r="B66" s="116" t="s">
        <v>53</v>
      </c>
      <c r="C66" s="115" t="s">
        <v>13</v>
      </c>
      <c r="D66" s="115" t="s">
        <v>14</v>
      </c>
      <c r="E66" s="117" t="s">
        <v>15</v>
      </c>
      <c r="F66" s="118" t="s">
        <v>18</v>
      </c>
      <c r="G66" s="119" t="s">
        <v>16</v>
      </c>
      <c r="H66" s="120" t="s">
        <v>17</v>
      </c>
      <c r="I66" s="121" t="s">
        <v>25</v>
      </c>
      <c r="J66" s="115" t="s">
        <v>594</v>
      </c>
      <c r="K66" s="117" t="s">
        <v>595</v>
      </c>
      <c r="L66" s="119" t="s">
        <v>19</v>
      </c>
      <c r="M66" s="122" t="s">
        <v>20</v>
      </c>
    </row>
    <row r="67" spans="1:13" s="46" customFormat="1" ht="14.25" customHeight="1" thickBot="1">
      <c r="A67" s="123">
        <v>1</v>
      </c>
      <c r="B67" s="123">
        <v>2</v>
      </c>
      <c r="C67" s="123">
        <v>3</v>
      </c>
      <c r="D67" s="123">
        <v>4</v>
      </c>
      <c r="E67" s="124">
        <v>5</v>
      </c>
      <c r="F67" s="125">
        <v>6</v>
      </c>
      <c r="G67" s="126" t="s">
        <v>30</v>
      </c>
      <c r="H67" s="127" t="s">
        <v>31</v>
      </c>
      <c r="I67" s="128">
        <v>9</v>
      </c>
      <c r="J67" s="123">
        <v>10</v>
      </c>
      <c r="K67" s="129">
        <v>11</v>
      </c>
      <c r="L67" s="126">
        <v>12</v>
      </c>
      <c r="M67" s="130">
        <v>13</v>
      </c>
    </row>
    <row r="68" spans="1:13" ht="13.5" thickTop="1">
      <c r="A68" s="69" t="s">
        <v>27</v>
      </c>
      <c r="B68" s="83">
        <v>200</v>
      </c>
      <c r="C68" s="34">
        <v>50</v>
      </c>
      <c r="D68" s="84" t="s">
        <v>0</v>
      </c>
      <c r="E68" s="40">
        <v>2.1</v>
      </c>
      <c r="F68" s="40">
        <f>E68*9.5%</f>
        <v>0.19950000000000001</v>
      </c>
      <c r="G68" s="40">
        <f>E68+F68</f>
        <v>2.2995000000000001</v>
      </c>
      <c r="H68" s="41">
        <f>C68*G68</f>
        <v>114.97500000000001</v>
      </c>
      <c r="I68" s="73" t="s">
        <v>66</v>
      </c>
      <c r="J68" s="84" t="s">
        <v>71</v>
      </c>
      <c r="K68" s="131">
        <v>220</v>
      </c>
      <c r="L68" s="80">
        <f>(K68*E68)/B68</f>
        <v>2.31</v>
      </c>
      <c r="M68" s="132"/>
    </row>
    <row r="69" spans="1:13">
      <c r="A69" s="71" t="s">
        <v>28</v>
      </c>
      <c r="B69" s="57">
        <v>1</v>
      </c>
      <c r="C69" s="68">
        <v>80</v>
      </c>
      <c r="D69" s="33" t="s">
        <v>7</v>
      </c>
      <c r="E69" s="42">
        <v>7.8</v>
      </c>
      <c r="F69" s="42">
        <f>E69*9.5%</f>
        <v>0.74099999999999999</v>
      </c>
      <c r="G69" s="17">
        <f>E69+F69</f>
        <v>8.5410000000000004</v>
      </c>
      <c r="H69" s="18">
        <f>G69*C69</f>
        <v>683.28</v>
      </c>
      <c r="I69" s="143" t="s">
        <v>67</v>
      </c>
      <c r="J69" s="68">
        <v>1</v>
      </c>
      <c r="K69" s="144">
        <v>1</v>
      </c>
      <c r="L69" s="80">
        <f>(K69*E69)/B69</f>
        <v>7.8</v>
      </c>
      <c r="M69" s="8" t="s">
        <v>32</v>
      </c>
    </row>
    <row r="70" spans="1:13">
      <c r="A70" s="71" t="s">
        <v>29</v>
      </c>
      <c r="B70" s="85">
        <v>1</v>
      </c>
      <c r="C70" s="33">
        <v>200</v>
      </c>
      <c r="D70" s="33" t="s">
        <v>8</v>
      </c>
      <c r="E70" s="42">
        <v>1.5</v>
      </c>
      <c r="F70" s="40">
        <f>E70*9.5%</f>
        <v>0.14250000000000002</v>
      </c>
      <c r="G70" s="40">
        <f>E70+F70</f>
        <v>1.6425000000000001</v>
      </c>
      <c r="H70" s="41">
        <f>C70*G70</f>
        <v>328.5</v>
      </c>
      <c r="I70" s="145" t="s">
        <v>68</v>
      </c>
      <c r="J70" s="68">
        <v>1</v>
      </c>
      <c r="K70" s="144">
        <v>1</v>
      </c>
      <c r="L70" s="80">
        <f>(K70*E70)/B70</f>
        <v>1.5</v>
      </c>
      <c r="M70" s="8"/>
    </row>
  </sheetData>
  <sheetProtection selectLockedCells="1"/>
  <mergeCells count="21">
    <mergeCell ref="A2:B3"/>
    <mergeCell ref="A4:B5"/>
    <mergeCell ref="A6:B6"/>
    <mergeCell ref="A7:B7"/>
    <mergeCell ref="A61:C61"/>
    <mergeCell ref="A46:L46"/>
    <mergeCell ref="J48:L48"/>
    <mergeCell ref="A12:M12"/>
    <mergeCell ref="A14:M14"/>
    <mergeCell ref="A40:D40"/>
    <mergeCell ref="E40:F40"/>
    <mergeCell ref="A42:D42"/>
    <mergeCell ref="E42:F42"/>
    <mergeCell ref="A38:C38"/>
    <mergeCell ref="D61:L61"/>
    <mergeCell ref="A58:C58"/>
    <mergeCell ref="D58:L58"/>
    <mergeCell ref="A59:C59"/>
    <mergeCell ref="D59:L59"/>
    <mergeCell ref="A60:C60"/>
    <mergeCell ref="D60:L60"/>
  </mergeCells>
  <pageMargins left="0.39370078740157483" right="0.19685039370078741" top="0.59055118110236227" bottom="0.39370078740157483" header="0.19685039370078741" footer="0.19685039370078741"/>
  <pageSetup paperSize="9" scale="65" orientation="landscape" horizontalDpi="300" r:id="rId1"/>
  <headerFooter>
    <oddHeader>&amp;C&amp;"Arial,Navadno"&amp;10Javni razpis - Dobava konvencionalnih in ekoloških živil ter živil iz shem kakovosti - JN 1/2023</oddHeader>
  </headerFooter>
  <rowBreaks count="1" manualBreakCount="1">
    <brk id="39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68"/>
  <sheetViews>
    <sheetView view="pageLayout" zoomScale="80" zoomScaleNormal="100" zoomScalePageLayoutView="80" workbookViewId="0">
      <selection activeCell="A46" sqref="A46:M46"/>
    </sheetView>
  </sheetViews>
  <sheetFormatPr defaultColWidth="9.140625" defaultRowHeight="12.75"/>
  <cols>
    <col min="1" max="1" width="47.5703125" style="46" customWidth="1"/>
    <col min="2" max="2" width="9.140625" style="44" customWidth="1"/>
    <col min="3" max="3" width="9.42578125" style="11" customWidth="1"/>
    <col min="4" max="4" width="8.42578125" style="11" customWidth="1"/>
    <col min="5" max="5" width="12.28515625" style="11" customWidth="1"/>
    <col min="6" max="6" width="8.7109375" style="11" customWidth="1"/>
    <col min="7" max="7" width="12.7109375" style="11" customWidth="1"/>
    <col min="8" max="8" width="15.85546875" style="11" customWidth="1"/>
    <col min="9" max="9" width="28" style="11" customWidth="1"/>
    <col min="10" max="10" width="16.28515625" style="11" customWidth="1"/>
    <col min="11" max="11" width="15.5703125" style="11" customWidth="1"/>
    <col min="12" max="12" width="14.7109375" style="11" customWidth="1"/>
    <col min="13" max="13" width="14.5703125" style="11" customWidth="1"/>
    <col min="14" max="16384" width="9.140625" style="11"/>
  </cols>
  <sheetData>
    <row r="1" spans="1:13">
      <c r="A1" s="245" t="s">
        <v>104</v>
      </c>
      <c r="B1" s="246"/>
      <c r="C1" s="14"/>
    </row>
    <row r="2" spans="1:13">
      <c r="A2" s="359" t="s">
        <v>97</v>
      </c>
      <c r="B2" s="360"/>
      <c r="C2" s="14"/>
    </row>
    <row r="3" spans="1:13">
      <c r="A3" s="361"/>
      <c r="B3" s="362"/>
      <c r="C3" s="14"/>
    </row>
    <row r="4" spans="1:13">
      <c r="A4" s="359" t="s">
        <v>98</v>
      </c>
      <c r="B4" s="360"/>
      <c r="C4" s="14"/>
    </row>
    <row r="5" spans="1:13">
      <c r="A5" s="361"/>
      <c r="B5" s="362"/>
      <c r="C5" s="14"/>
    </row>
    <row r="6" spans="1:13" ht="15" customHeight="1">
      <c r="A6" s="363" t="s">
        <v>99</v>
      </c>
      <c r="B6" s="364"/>
      <c r="C6" s="14"/>
    </row>
    <row r="7" spans="1:13" ht="15" customHeight="1">
      <c r="A7" s="363" t="s">
        <v>100</v>
      </c>
      <c r="B7" s="364"/>
      <c r="C7" s="14"/>
    </row>
    <row r="9" spans="1:13" ht="16.5" customHeight="1"/>
    <row r="10" spans="1:13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</row>
    <row r="11" spans="1:13" ht="12.75" customHeight="1">
      <c r="A11" s="224"/>
      <c r="B11" s="221"/>
      <c r="C11" s="114"/>
      <c r="D11" s="114"/>
      <c r="E11" s="114"/>
      <c r="F11" s="114"/>
      <c r="G11" s="114"/>
      <c r="H11" s="55"/>
    </row>
    <row r="12" spans="1:13" ht="18">
      <c r="A12" s="356" t="s">
        <v>580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</row>
    <row r="13" spans="1:13" ht="18">
      <c r="A13" s="195"/>
      <c r="B13" s="113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</row>
    <row r="14" spans="1:13" ht="124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16</v>
      </c>
      <c r="H14" s="120" t="s">
        <v>17</v>
      </c>
      <c r="I14" s="121" t="s">
        <v>25</v>
      </c>
      <c r="J14" s="115" t="s">
        <v>594</v>
      </c>
      <c r="K14" s="117" t="s">
        <v>595</v>
      </c>
      <c r="L14" s="119" t="s">
        <v>19</v>
      </c>
      <c r="M14" s="122" t="s">
        <v>20</v>
      </c>
    </row>
    <row r="15" spans="1:13" s="46" customFormat="1" ht="14.25" customHeight="1" thickBot="1">
      <c r="A15" s="123">
        <v>1</v>
      </c>
      <c r="B15" s="123">
        <v>2</v>
      </c>
      <c r="C15" s="123">
        <v>3</v>
      </c>
      <c r="D15" s="123">
        <v>4</v>
      </c>
      <c r="E15" s="124">
        <v>5</v>
      </c>
      <c r="F15" s="125">
        <v>6</v>
      </c>
      <c r="G15" s="126" t="s">
        <v>30</v>
      </c>
      <c r="H15" s="127" t="s">
        <v>31</v>
      </c>
      <c r="I15" s="128">
        <v>9</v>
      </c>
      <c r="J15" s="123">
        <v>10</v>
      </c>
      <c r="K15" s="129">
        <v>11</v>
      </c>
      <c r="L15" s="126">
        <v>12</v>
      </c>
      <c r="M15" s="130">
        <v>13</v>
      </c>
    </row>
    <row r="16" spans="1:13" ht="36.75" customHeight="1" thickTop="1">
      <c r="A16" s="1" t="s">
        <v>545</v>
      </c>
      <c r="B16" s="84">
        <v>700</v>
      </c>
      <c r="C16" s="70">
        <v>20</v>
      </c>
      <c r="D16" s="132" t="s">
        <v>0</v>
      </c>
      <c r="E16" s="31"/>
      <c r="F16" s="40">
        <f>E16*9.5%</f>
        <v>0</v>
      </c>
      <c r="G16" s="165">
        <f>E16+F16</f>
        <v>0</v>
      </c>
      <c r="H16" s="41">
        <f>G16*C16</f>
        <v>0</v>
      </c>
      <c r="I16" s="91"/>
      <c r="J16" s="34" t="s">
        <v>629</v>
      </c>
      <c r="K16" s="111"/>
      <c r="L16" s="17">
        <f>(K16*E16)/B16</f>
        <v>0</v>
      </c>
      <c r="M16" s="189"/>
    </row>
    <row r="17" spans="1:13" ht="50.25" customHeight="1">
      <c r="A17" s="1" t="s">
        <v>133</v>
      </c>
      <c r="B17" s="84">
        <v>400</v>
      </c>
      <c r="C17" s="70">
        <v>10</v>
      </c>
      <c r="D17" s="132" t="s">
        <v>0</v>
      </c>
      <c r="E17" s="31"/>
      <c r="F17" s="40">
        <f t="shared" ref="F17:F38" si="0">E17*9.5%</f>
        <v>0</v>
      </c>
      <c r="G17" s="165">
        <f t="shared" ref="G17:G38" si="1">E17+F17</f>
        <v>0</v>
      </c>
      <c r="H17" s="41">
        <f t="shared" ref="H17:H38" si="2">G17*C17</f>
        <v>0</v>
      </c>
      <c r="I17" s="91"/>
      <c r="J17" s="33" t="s">
        <v>630</v>
      </c>
      <c r="K17" s="111"/>
      <c r="L17" s="17">
        <f t="shared" ref="L17:L38" si="3">(K17*E17)/B17</f>
        <v>0</v>
      </c>
      <c r="M17" s="189"/>
    </row>
    <row r="18" spans="1:13" ht="30" customHeight="1">
      <c r="A18" s="2" t="s">
        <v>40</v>
      </c>
      <c r="B18" s="68">
        <v>300</v>
      </c>
      <c r="C18" s="7">
        <v>10</v>
      </c>
      <c r="D18" s="8" t="s">
        <v>0</v>
      </c>
      <c r="E18" s="30"/>
      <c r="F18" s="40">
        <f t="shared" si="0"/>
        <v>0</v>
      </c>
      <c r="G18" s="165">
        <f t="shared" si="1"/>
        <v>0</v>
      </c>
      <c r="H18" s="41">
        <f t="shared" si="2"/>
        <v>0</v>
      </c>
      <c r="I18" s="92"/>
      <c r="J18" s="33" t="s">
        <v>631</v>
      </c>
      <c r="K18" s="111"/>
      <c r="L18" s="17">
        <f t="shared" si="3"/>
        <v>0</v>
      </c>
      <c r="M18" s="189"/>
    </row>
    <row r="19" spans="1:13" ht="44.25" customHeight="1">
      <c r="A19" s="2" t="s">
        <v>86</v>
      </c>
      <c r="B19" s="68">
        <v>800</v>
      </c>
      <c r="C19" s="7">
        <v>10</v>
      </c>
      <c r="D19" s="8" t="s">
        <v>0</v>
      </c>
      <c r="E19" s="30"/>
      <c r="F19" s="40">
        <f t="shared" si="0"/>
        <v>0</v>
      </c>
      <c r="G19" s="165">
        <f t="shared" si="1"/>
        <v>0</v>
      </c>
      <c r="H19" s="41">
        <f t="shared" si="2"/>
        <v>0</v>
      </c>
      <c r="I19" s="92"/>
      <c r="J19" s="33" t="s">
        <v>632</v>
      </c>
      <c r="K19" s="111"/>
      <c r="L19" s="17">
        <f t="shared" si="3"/>
        <v>0</v>
      </c>
      <c r="M19" s="189"/>
    </row>
    <row r="20" spans="1:13" ht="41.25" customHeight="1">
      <c r="A20" s="2" t="s">
        <v>543</v>
      </c>
      <c r="B20" s="166">
        <v>700</v>
      </c>
      <c r="C20" s="167">
        <v>10</v>
      </c>
      <c r="D20" s="168" t="s">
        <v>0</v>
      </c>
      <c r="E20" s="79"/>
      <c r="F20" s="40">
        <f t="shared" si="0"/>
        <v>0</v>
      </c>
      <c r="G20" s="165">
        <f t="shared" si="1"/>
        <v>0</v>
      </c>
      <c r="H20" s="41">
        <f t="shared" si="2"/>
        <v>0</v>
      </c>
      <c r="I20" s="92"/>
      <c r="J20" s="33" t="s">
        <v>629</v>
      </c>
      <c r="K20" s="111"/>
      <c r="L20" s="17">
        <f t="shared" si="3"/>
        <v>0</v>
      </c>
      <c r="M20" s="189"/>
    </row>
    <row r="21" spans="1:13" ht="41.25" customHeight="1">
      <c r="A21" s="2" t="s">
        <v>544</v>
      </c>
      <c r="B21" s="166">
        <v>700</v>
      </c>
      <c r="C21" s="167">
        <v>10</v>
      </c>
      <c r="D21" s="168" t="s">
        <v>0</v>
      </c>
      <c r="E21" s="79"/>
      <c r="F21" s="40">
        <f t="shared" si="0"/>
        <v>0</v>
      </c>
      <c r="G21" s="165">
        <f t="shared" si="1"/>
        <v>0</v>
      </c>
      <c r="H21" s="41">
        <f t="shared" si="2"/>
        <v>0</v>
      </c>
      <c r="I21" s="92"/>
      <c r="J21" s="33" t="s">
        <v>629</v>
      </c>
      <c r="K21" s="111"/>
      <c r="L21" s="17">
        <f t="shared" si="3"/>
        <v>0</v>
      </c>
      <c r="M21" s="189"/>
    </row>
    <row r="22" spans="1:13" ht="35.25" customHeight="1">
      <c r="A22" s="2" t="s">
        <v>41</v>
      </c>
      <c r="B22" s="174">
        <v>700</v>
      </c>
      <c r="C22" s="223">
        <v>5</v>
      </c>
      <c r="D22" s="168" t="s">
        <v>0</v>
      </c>
      <c r="E22" s="79"/>
      <c r="F22" s="40">
        <f t="shared" si="0"/>
        <v>0</v>
      </c>
      <c r="G22" s="165">
        <f t="shared" si="1"/>
        <v>0</v>
      </c>
      <c r="H22" s="41">
        <f t="shared" si="2"/>
        <v>0</v>
      </c>
      <c r="I22" s="92"/>
      <c r="J22" s="33" t="s">
        <v>629</v>
      </c>
      <c r="K22" s="111"/>
      <c r="L22" s="17">
        <f t="shared" si="3"/>
        <v>0</v>
      </c>
      <c r="M22" s="189"/>
    </row>
    <row r="23" spans="1:13" ht="39.75" customHeight="1">
      <c r="A23" s="2" t="s">
        <v>134</v>
      </c>
      <c r="B23" s="166">
        <v>1</v>
      </c>
      <c r="C23" s="223">
        <v>5</v>
      </c>
      <c r="D23" s="168" t="s">
        <v>0</v>
      </c>
      <c r="E23" s="79"/>
      <c r="F23" s="40">
        <f t="shared" si="0"/>
        <v>0</v>
      </c>
      <c r="G23" s="165">
        <f t="shared" si="1"/>
        <v>0</v>
      </c>
      <c r="H23" s="41">
        <f t="shared" si="2"/>
        <v>0</v>
      </c>
      <c r="I23" s="92"/>
      <c r="J23" s="33" t="s">
        <v>633</v>
      </c>
      <c r="K23" s="265"/>
      <c r="L23" s="17">
        <f t="shared" si="3"/>
        <v>0</v>
      </c>
      <c r="M23" s="189"/>
    </row>
    <row r="24" spans="1:13" ht="39.75" customHeight="1">
      <c r="A24" s="2" t="s">
        <v>589</v>
      </c>
      <c r="B24" s="166">
        <v>180</v>
      </c>
      <c r="C24" s="223">
        <v>50</v>
      </c>
      <c r="D24" s="168" t="s">
        <v>0</v>
      </c>
      <c r="E24" s="79"/>
      <c r="F24" s="40">
        <f t="shared" si="0"/>
        <v>0</v>
      </c>
      <c r="G24" s="165">
        <f t="shared" si="1"/>
        <v>0</v>
      </c>
      <c r="H24" s="41">
        <f t="shared" si="2"/>
        <v>0</v>
      </c>
      <c r="I24" s="92"/>
      <c r="J24" s="33" t="s">
        <v>614</v>
      </c>
      <c r="K24" s="265"/>
      <c r="L24" s="17">
        <f t="shared" si="3"/>
        <v>0</v>
      </c>
      <c r="M24" s="189"/>
    </row>
    <row r="25" spans="1:13" ht="29.25" customHeight="1">
      <c r="A25" s="2" t="s">
        <v>56</v>
      </c>
      <c r="B25" s="174">
        <v>300</v>
      </c>
      <c r="C25" s="223">
        <v>10</v>
      </c>
      <c r="D25" s="168" t="s">
        <v>0</v>
      </c>
      <c r="E25" s="79"/>
      <c r="F25" s="40">
        <f t="shared" si="0"/>
        <v>0</v>
      </c>
      <c r="G25" s="165">
        <f t="shared" si="1"/>
        <v>0</v>
      </c>
      <c r="H25" s="41">
        <f t="shared" si="2"/>
        <v>0</v>
      </c>
      <c r="I25" s="92"/>
      <c r="J25" s="33" t="s">
        <v>634</v>
      </c>
      <c r="K25" s="111"/>
      <c r="L25" s="17">
        <f t="shared" si="3"/>
        <v>0</v>
      </c>
      <c r="M25" s="189"/>
    </row>
    <row r="26" spans="1:13" ht="29.25" customHeight="1">
      <c r="A26" s="2" t="s">
        <v>42</v>
      </c>
      <c r="B26" s="33">
        <v>700</v>
      </c>
      <c r="C26" s="95">
        <v>10</v>
      </c>
      <c r="D26" s="8" t="s">
        <v>0</v>
      </c>
      <c r="E26" s="30"/>
      <c r="F26" s="40">
        <f t="shared" si="0"/>
        <v>0</v>
      </c>
      <c r="G26" s="165">
        <f t="shared" si="1"/>
        <v>0</v>
      </c>
      <c r="H26" s="41">
        <f t="shared" si="2"/>
        <v>0</v>
      </c>
      <c r="I26" s="92"/>
      <c r="J26" s="33" t="s">
        <v>635</v>
      </c>
      <c r="K26" s="111"/>
      <c r="L26" s="17">
        <f t="shared" si="3"/>
        <v>0</v>
      </c>
      <c r="M26" s="189"/>
    </row>
    <row r="27" spans="1:13" ht="57" customHeight="1">
      <c r="A27" s="2" t="s">
        <v>114</v>
      </c>
      <c r="B27" s="33">
        <v>165</v>
      </c>
      <c r="C27" s="95">
        <v>5</v>
      </c>
      <c r="D27" s="8" t="s">
        <v>0</v>
      </c>
      <c r="E27" s="30"/>
      <c r="F27" s="40">
        <f t="shared" si="0"/>
        <v>0</v>
      </c>
      <c r="G27" s="165">
        <f t="shared" si="1"/>
        <v>0</v>
      </c>
      <c r="H27" s="41">
        <f t="shared" si="2"/>
        <v>0</v>
      </c>
      <c r="I27" s="92"/>
      <c r="J27" s="33" t="s">
        <v>614</v>
      </c>
      <c r="K27" s="111"/>
      <c r="L27" s="17">
        <f t="shared" si="3"/>
        <v>0</v>
      </c>
      <c r="M27" s="189"/>
    </row>
    <row r="28" spans="1:13" ht="57" customHeight="1">
      <c r="A28" s="2" t="s">
        <v>57</v>
      </c>
      <c r="B28" s="33">
        <v>600</v>
      </c>
      <c r="C28" s="95">
        <v>3</v>
      </c>
      <c r="D28" s="8" t="s">
        <v>0</v>
      </c>
      <c r="E28" s="30"/>
      <c r="F28" s="40">
        <f t="shared" si="0"/>
        <v>0</v>
      </c>
      <c r="G28" s="165">
        <f t="shared" si="1"/>
        <v>0</v>
      </c>
      <c r="H28" s="41">
        <f t="shared" si="2"/>
        <v>0</v>
      </c>
      <c r="I28" s="92"/>
      <c r="J28" s="33" t="s">
        <v>636</v>
      </c>
      <c r="K28" s="111"/>
      <c r="L28" s="17">
        <f t="shared" si="3"/>
        <v>0</v>
      </c>
      <c r="M28" s="189"/>
    </row>
    <row r="29" spans="1:13" ht="28.5" customHeight="1">
      <c r="A29" s="2" t="s">
        <v>43</v>
      </c>
      <c r="B29" s="174">
        <v>300</v>
      </c>
      <c r="C29" s="223">
        <v>3</v>
      </c>
      <c r="D29" s="168" t="s">
        <v>0</v>
      </c>
      <c r="E29" s="79"/>
      <c r="F29" s="40">
        <f t="shared" si="0"/>
        <v>0</v>
      </c>
      <c r="G29" s="165">
        <f t="shared" si="1"/>
        <v>0</v>
      </c>
      <c r="H29" s="41">
        <f t="shared" si="2"/>
        <v>0</v>
      </c>
      <c r="I29" s="92"/>
      <c r="J29" s="33" t="s">
        <v>75</v>
      </c>
      <c r="K29" s="111"/>
      <c r="L29" s="17">
        <f t="shared" si="3"/>
        <v>0</v>
      </c>
      <c r="M29" s="189"/>
    </row>
    <row r="30" spans="1:13" ht="63.75" customHeight="1">
      <c r="A30" s="2" t="s">
        <v>546</v>
      </c>
      <c r="B30" s="174">
        <v>850</v>
      </c>
      <c r="C30" s="223">
        <v>10</v>
      </c>
      <c r="D30" s="168" t="s">
        <v>0</v>
      </c>
      <c r="E30" s="79"/>
      <c r="F30" s="40">
        <f t="shared" si="0"/>
        <v>0</v>
      </c>
      <c r="G30" s="165">
        <f t="shared" si="1"/>
        <v>0</v>
      </c>
      <c r="H30" s="41">
        <f t="shared" si="2"/>
        <v>0</v>
      </c>
      <c r="I30" s="92"/>
      <c r="J30" s="33" t="s">
        <v>637</v>
      </c>
      <c r="K30" s="111"/>
      <c r="L30" s="17">
        <f t="shared" si="3"/>
        <v>0</v>
      </c>
      <c r="M30" s="189"/>
    </row>
    <row r="31" spans="1:13" ht="65.25" customHeight="1">
      <c r="A31" s="2" t="s">
        <v>87</v>
      </c>
      <c r="B31" s="174">
        <v>850</v>
      </c>
      <c r="C31" s="223">
        <v>10</v>
      </c>
      <c r="D31" s="168" t="s">
        <v>0</v>
      </c>
      <c r="E31" s="79"/>
      <c r="F31" s="40">
        <f t="shared" si="0"/>
        <v>0</v>
      </c>
      <c r="G31" s="165">
        <f t="shared" si="1"/>
        <v>0</v>
      </c>
      <c r="H31" s="41">
        <f t="shared" si="2"/>
        <v>0</v>
      </c>
      <c r="I31" s="92"/>
      <c r="J31" s="33" t="s">
        <v>637</v>
      </c>
      <c r="K31" s="111"/>
      <c r="L31" s="17">
        <f t="shared" si="3"/>
        <v>0</v>
      </c>
      <c r="M31" s="189"/>
    </row>
    <row r="32" spans="1:13" ht="65.25" customHeight="1">
      <c r="A32" s="2" t="s">
        <v>88</v>
      </c>
      <c r="B32" s="33">
        <v>850</v>
      </c>
      <c r="C32" s="95">
        <v>10</v>
      </c>
      <c r="D32" s="8" t="s">
        <v>0</v>
      </c>
      <c r="E32" s="30"/>
      <c r="F32" s="40">
        <f t="shared" si="0"/>
        <v>0</v>
      </c>
      <c r="G32" s="165">
        <f t="shared" si="1"/>
        <v>0</v>
      </c>
      <c r="H32" s="41">
        <f t="shared" si="2"/>
        <v>0</v>
      </c>
      <c r="I32" s="92"/>
      <c r="J32" s="33" t="s">
        <v>638</v>
      </c>
      <c r="K32" s="111"/>
      <c r="L32" s="17">
        <f t="shared" si="3"/>
        <v>0</v>
      </c>
      <c r="M32" s="189"/>
    </row>
    <row r="33" spans="1:13" ht="65.25" customHeight="1">
      <c r="A33" s="2" t="s">
        <v>547</v>
      </c>
      <c r="B33" s="33">
        <v>3</v>
      </c>
      <c r="C33" s="95">
        <v>10</v>
      </c>
      <c r="D33" s="8" t="s">
        <v>0</v>
      </c>
      <c r="E33" s="30"/>
      <c r="F33" s="40">
        <f t="shared" si="0"/>
        <v>0</v>
      </c>
      <c r="G33" s="165">
        <f t="shared" si="1"/>
        <v>0</v>
      </c>
      <c r="H33" s="41">
        <f t="shared" si="2"/>
        <v>0</v>
      </c>
      <c r="I33" s="92"/>
      <c r="J33" s="33" t="s">
        <v>639</v>
      </c>
      <c r="K33" s="111"/>
      <c r="L33" s="17">
        <f t="shared" si="3"/>
        <v>0</v>
      </c>
      <c r="M33" s="189"/>
    </row>
    <row r="34" spans="1:13" ht="65.25" customHeight="1">
      <c r="A34" s="2" t="s">
        <v>548</v>
      </c>
      <c r="B34" s="33">
        <v>20</v>
      </c>
      <c r="C34" s="95">
        <v>200</v>
      </c>
      <c r="D34" s="8" t="s">
        <v>0</v>
      </c>
      <c r="E34" s="30"/>
      <c r="F34" s="40">
        <f t="shared" si="0"/>
        <v>0</v>
      </c>
      <c r="G34" s="165">
        <f t="shared" si="1"/>
        <v>0</v>
      </c>
      <c r="H34" s="41">
        <f t="shared" si="2"/>
        <v>0</v>
      </c>
      <c r="I34" s="92"/>
      <c r="J34" s="33" t="s">
        <v>640</v>
      </c>
      <c r="K34" s="111"/>
      <c r="L34" s="17">
        <f t="shared" si="3"/>
        <v>0</v>
      </c>
      <c r="M34" s="189"/>
    </row>
    <row r="35" spans="1:13" ht="59.25" customHeight="1">
      <c r="A35" s="2" t="s">
        <v>89</v>
      </c>
      <c r="B35" s="33">
        <v>600</v>
      </c>
      <c r="C35" s="95">
        <v>5</v>
      </c>
      <c r="D35" s="8" t="s">
        <v>0</v>
      </c>
      <c r="E35" s="30"/>
      <c r="F35" s="40">
        <f t="shared" si="0"/>
        <v>0</v>
      </c>
      <c r="G35" s="165">
        <f t="shared" si="1"/>
        <v>0</v>
      </c>
      <c r="H35" s="41">
        <f t="shared" si="2"/>
        <v>0</v>
      </c>
      <c r="I35" s="92"/>
      <c r="J35" s="33" t="s">
        <v>636</v>
      </c>
      <c r="K35" s="111"/>
      <c r="L35" s="17">
        <f t="shared" si="3"/>
        <v>0</v>
      </c>
      <c r="M35" s="189"/>
    </row>
    <row r="36" spans="1:13" ht="58.5" customHeight="1">
      <c r="A36" s="2" t="s">
        <v>90</v>
      </c>
      <c r="B36" s="174">
        <v>600</v>
      </c>
      <c r="C36" s="223">
        <v>5</v>
      </c>
      <c r="D36" s="168" t="s">
        <v>0</v>
      </c>
      <c r="E36" s="79"/>
      <c r="F36" s="40">
        <f t="shared" si="0"/>
        <v>0</v>
      </c>
      <c r="G36" s="165">
        <f t="shared" si="1"/>
        <v>0</v>
      </c>
      <c r="H36" s="41">
        <f t="shared" si="2"/>
        <v>0</v>
      </c>
      <c r="I36" s="92"/>
      <c r="J36" s="33" t="s">
        <v>636</v>
      </c>
      <c r="K36" s="111"/>
      <c r="L36" s="17">
        <f t="shared" si="3"/>
        <v>0</v>
      </c>
      <c r="M36" s="189"/>
    </row>
    <row r="37" spans="1:13" ht="87.75" customHeight="1">
      <c r="A37" s="2" t="s">
        <v>44</v>
      </c>
      <c r="B37" s="218">
        <v>2.5</v>
      </c>
      <c r="C37" s="95">
        <v>5</v>
      </c>
      <c r="D37" s="8" t="s">
        <v>0</v>
      </c>
      <c r="E37" s="30"/>
      <c r="F37" s="40">
        <f t="shared" si="0"/>
        <v>0</v>
      </c>
      <c r="G37" s="165">
        <f t="shared" si="1"/>
        <v>0</v>
      </c>
      <c r="H37" s="41">
        <f t="shared" si="2"/>
        <v>0</v>
      </c>
      <c r="I37" s="92"/>
      <c r="J37" s="225" t="s">
        <v>91</v>
      </c>
      <c r="K37" s="111"/>
      <c r="L37" s="17">
        <f t="shared" si="3"/>
        <v>0</v>
      </c>
      <c r="M37" s="189"/>
    </row>
    <row r="38" spans="1:13" ht="86.25" customHeight="1" thickBot="1">
      <c r="A38" s="64" t="s">
        <v>45</v>
      </c>
      <c r="B38" s="226">
        <v>2.5</v>
      </c>
      <c r="C38" s="227">
        <v>5</v>
      </c>
      <c r="D38" s="153" t="s">
        <v>0</v>
      </c>
      <c r="E38" s="32"/>
      <c r="F38" s="40">
        <f t="shared" si="0"/>
        <v>0</v>
      </c>
      <c r="G38" s="165">
        <f t="shared" si="1"/>
        <v>0</v>
      </c>
      <c r="H38" s="41">
        <f t="shared" si="2"/>
        <v>0</v>
      </c>
      <c r="I38" s="93"/>
      <c r="J38" s="35" t="s">
        <v>91</v>
      </c>
      <c r="K38" s="112"/>
      <c r="L38" s="17">
        <f t="shared" si="3"/>
        <v>0</v>
      </c>
      <c r="M38" s="203"/>
    </row>
    <row r="39" spans="1:13" ht="30" customHeight="1" thickTop="1">
      <c r="A39" s="365" t="s">
        <v>428</v>
      </c>
      <c r="B39" s="366"/>
      <c r="C39" s="366"/>
      <c r="D39" s="39"/>
      <c r="E39" s="10"/>
      <c r="F39" s="10"/>
      <c r="G39" s="39"/>
      <c r="H39" s="86">
        <f>SUM(H16:H38)</f>
        <v>0</v>
      </c>
      <c r="I39" s="39"/>
      <c r="J39" s="39"/>
      <c r="K39" s="186"/>
      <c r="L39" s="186"/>
      <c r="M39" s="136"/>
    </row>
    <row r="40" spans="1:13">
      <c r="A40" s="187"/>
      <c r="B40" s="221"/>
      <c r="C40" s="137"/>
      <c r="D40" s="55"/>
      <c r="E40" s="52"/>
      <c r="F40" s="52"/>
      <c r="G40" s="55"/>
    </row>
    <row r="41" spans="1:13" ht="13.5" thickBot="1">
      <c r="A41" s="187"/>
      <c r="B41" s="221"/>
      <c r="C41" s="137"/>
      <c r="D41" s="55"/>
      <c r="E41" s="52"/>
      <c r="F41" s="52"/>
      <c r="G41" s="55"/>
    </row>
    <row r="42" spans="1:13" ht="29.25" customHeight="1" thickBot="1">
      <c r="A42" s="367" t="s">
        <v>9</v>
      </c>
      <c r="B42" s="367"/>
      <c r="C42" s="367"/>
      <c r="D42" s="367"/>
      <c r="E42" s="357">
        <f>E44-(E44*0.086758)</f>
        <v>0</v>
      </c>
      <c r="F42" s="374"/>
      <c r="G42" s="11" t="s">
        <v>6</v>
      </c>
    </row>
    <row r="43" spans="1:13" ht="16.5" thickBot="1">
      <c r="D43" s="13"/>
      <c r="E43" s="77"/>
      <c r="F43" s="77"/>
    </row>
    <row r="44" spans="1:13" ht="27.75" customHeight="1" thickBot="1">
      <c r="A44" s="368" t="s">
        <v>10</v>
      </c>
      <c r="B44" s="368"/>
      <c r="C44" s="368"/>
      <c r="D44" s="368"/>
      <c r="E44" s="357">
        <f>H39</f>
        <v>0</v>
      </c>
      <c r="F44" s="374"/>
      <c r="G44" s="11" t="s">
        <v>6</v>
      </c>
    </row>
    <row r="45" spans="1:13" ht="12" customHeight="1">
      <c r="A45" s="106"/>
      <c r="C45" s="105"/>
      <c r="D45" s="105"/>
      <c r="E45" s="38"/>
      <c r="F45" s="38"/>
    </row>
    <row r="46" spans="1:13" ht="35.25" customHeight="1">
      <c r="A46" s="390" t="s">
        <v>678</v>
      </c>
      <c r="B46" s="391"/>
      <c r="C46" s="391"/>
      <c r="D46" s="391"/>
      <c r="E46" s="391"/>
      <c r="F46" s="391"/>
      <c r="G46" s="391"/>
      <c r="H46" s="391"/>
      <c r="I46" s="391"/>
      <c r="J46" s="391"/>
      <c r="K46" s="391"/>
      <c r="L46" s="391"/>
      <c r="M46" s="391"/>
    </row>
    <row r="47" spans="1:13" ht="12" customHeight="1">
      <c r="A47" s="106"/>
      <c r="C47" s="105"/>
      <c r="D47" s="105"/>
      <c r="E47" s="38"/>
      <c r="F47" s="38"/>
    </row>
    <row r="48" spans="1:13">
      <c r="A48" s="106"/>
      <c r="C48" s="105"/>
      <c r="D48" s="105"/>
      <c r="E48" s="38"/>
      <c r="F48" s="38"/>
    </row>
    <row r="49" spans="1:13" ht="15" customHeight="1">
      <c r="A49" s="375" t="s">
        <v>3</v>
      </c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</row>
    <row r="50" spans="1:13">
      <c r="A50" s="159"/>
      <c r="B50" s="160"/>
      <c r="C50" s="159"/>
      <c r="D50" s="159"/>
      <c r="E50" s="159"/>
      <c r="F50" s="159"/>
      <c r="G50" s="159"/>
      <c r="H50" s="159"/>
      <c r="I50" s="159"/>
      <c r="J50" s="16"/>
      <c r="K50" s="14"/>
      <c r="L50" s="14"/>
      <c r="M50" s="14"/>
    </row>
    <row r="51" spans="1:13" ht="15" customHeight="1">
      <c r="A51" s="14" t="s">
        <v>1</v>
      </c>
      <c r="B51" s="107"/>
      <c r="C51" s="14"/>
      <c r="D51" s="14"/>
      <c r="E51" s="15"/>
      <c r="F51" s="15"/>
      <c r="G51" s="14"/>
      <c r="H51" s="14"/>
      <c r="I51" s="14"/>
      <c r="J51" s="369" t="s">
        <v>4</v>
      </c>
      <c r="K51" s="369"/>
      <c r="L51" s="369"/>
      <c r="M51" s="14"/>
    </row>
    <row r="52" spans="1:13">
      <c r="A52" s="14"/>
      <c r="B52" s="107"/>
      <c r="C52" s="14"/>
      <c r="D52" s="14"/>
      <c r="E52" s="15"/>
      <c r="F52" s="15"/>
      <c r="G52" s="14"/>
      <c r="H52" s="14"/>
      <c r="I52" s="14"/>
      <c r="J52" s="16"/>
      <c r="K52" s="14"/>
      <c r="L52" s="14"/>
      <c r="M52" s="16"/>
    </row>
    <row r="53" spans="1:13">
      <c r="A53" s="14" t="s">
        <v>2</v>
      </c>
      <c r="B53" s="107"/>
      <c r="C53" s="14"/>
      <c r="D53" s="14"/>
      <c r="E53" s="15"/>
      <c r="F53" s="15"/>
      <c r="G53" s="14"/>
      <c r="H53" s="14"/>
      <c r="I53" s="14"/>
      <c r="J53" s="147"/>
      <c r="K53" s="81"/>
      <c r="L53" s="81"/>
      <c r="M53" s="16"/>
    </row>
    <row r="54" spans="1:13">
      <c r="A54" s="47"/>
      <c r="B54" s="45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spans="1:13">
      <c r="A55" s="47"/>
      <c r="B55" s="45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</row>
    <row r="56" spans="1:13" s="20" customFormat="1" ht="19.5" customHeight="1">
      <c r="A56" s="106"/>
      <c r="B56" s="60"/>
      <c r="C56" s="11"/>
      <c r="D56" s="11"/>
      <c r="E56" s="11"/>
      <c r="F56" s="13"/>
      <c r="G56" s="13"/>
      <c r="H56" s="13"/>
      <c r="I56" s="13"/>
      <c r="J56" s="13"/>
      <c r="K56" s="19"/>
    </row>
    <row r="57" spans="1:13" s="21" customFormat="1" ht="15.75">
      <c r="A57" s="22" t="s">
        <v>22</v>
      </c>
      <c r="B57" s="61"/>
      <c r="C57" s="23"/>
      <c r="D57" s="23"/>
      <c r="E57" s="23"/>
      <c r="F57" s="23"/>
      <c r="G57" s="23"/>
      <c r="H57" s="24"/>
      <c r="I57" s="24"/>
      <c r="J57" s="25"/>
    </row>
    <row r="58" spans="1:13" s="21" customFormat="1" ht="43.5" customHeight="1">
      <c r="A58" s="352" t="s">
        <v>63</v>
      </c>
      <c r="B58" s="352"/>
      <c r="C58" s="352"/>
      <c r="D58" s="351" t="s">
        <v>24</v>
      </c>
      <c r="E58" s="351"/>
      <c r="F58" s="351"/>
      <c r="G58" s="351"/>
      <c r="H58" s="351"/>
      <c r="I58" s="351"/>
      <c r="J58" s="351"/>
      <c r="K58" s="351"/>
      <c r="L58" s="351"/>
    </row>
    <row r="59" spans="1:13" s="21" customFormat="1" ht="28.5" customHeight="1">
      <c r="A59" s="353" t="s">
        <v>64</v>
      </c>
      <c r="B59" s="353"/>
      <c r="C59" s="353"/>
      <c r="D59" s="352" t="s">
        <v>26</v>
      </c>
      <c r="E59" s="352"/>
      <c r="F59" s="352"/>
      <c r="G59" s="352"/>
      <c r="H59" s="352"/>
      <c r="I59" s="352"/>
      <c r="J59" s="352"/>
      <c r="K59" s="352"/>
      <c r="L59" s="352"/>
    </row>
    <row r="60" spans="1:13" s="21" customFormat="1" ht="51.75" customHeight="1">
      <c r="A60" s="353" t="s">
        <v>671</v>
      </c>
      <c r="B60" s="353"/>
      <c r="C60" s="353"/>
      <c r="D60" s="353" t="s">
        <v>603</v>
      </c>
      <c r="E60" s="353"/>
      <c r="F60" s="353"/>
      <c r="G60" s="353"/>
      <c r="H60" s="353"/>
      <c r="I60" s="353"/>
      <c r="J60" s="353"/>
      <c r="K60" s="353"/>
      <c r="L60" s="353"/>
    </row>
    <row r="61" spans="1:13" s="21" customFormat="1" ht="27" customHeight="1">
      <c r="A61" s="353" t="s">
        <v>70</v>
      </c>
      <c r="B61" s="353"/>
      <c r="C61" s="353"/>
      <c r="D61" s="349" t="s">
        <v>65</v>
      </c>
      <c r="E61" s="350"/>
      <c r="F61" s="350"/>
      <c r="G61" s="350"/>
      <c r="H61" s="350"/>
      <c r="I61" s="350"/>
      <c r="J61" s="350"/>
      <c r="K61" s="350"/>
      <c r="L61" s="370"/>
    </row>
    <row r="62" spans="1:13" s="21" customFormat="1" ht="14.25" customHeight="1">
      <c r="A62" s="26"/>
      <c r="B62" s="62"/>
      <c r="C62" s="26"/>
      <c r="D62" s="26"/>
      <c r="E62" s="26"/>
      <c r="F62" s="26"/>
      <c r="G62" s="26"/>
      <c r="H62" s="26"/>
      <c r="I62" s="26"/>
      <c r="J62" s="26"/>
    </row>
    <row r="63" spans="1:13" s="21" customFormat="1" ht="14.25" customHeight="1">
      <c r="A63" s="22" t="s">
        <v>23</v>
      </c>
      <c r="B63" s="61"/>
      <c r="C63" s="27"/>
      <c r="D63" s="27"/>
      <c r="E63" s="27"/>
      <c r="F63" s="27"/>
      <c r="G63" s="27"/>
      <c r="H63" s="28"/>
      <c r="I63" s="28"/>
      <c r="J63" s="29"/>
    </row>
    <row r="64" spans="1:13" ht="124.5" customHeight="1">
      <c r="A64" s="115" t="s">
        <v>12</v>
      </c>
      <c r="B64" s="116" t="s">
        <v>53</v>
      </c>
      <c r="C64" s="115" t="s">
        <v>13</v>
      </c>
      <c r="D64" s="115" t="s">
        <v>14</v>
      </c>
      <c r="E64" s="117" t="s">
        <v>15</v>
      </c>
      <c r="F64" s="118" t="s">
        <v>18</v>
      </c>
      <c r="G64" s="119" t="s">
        <v>16</v>
      </c>
      <c r="H64" s="120" t="s">
        <v>17</v>
      </c>
      <c r="I64" s="121" t="s">
        <v>25</v>
      </c>
      <c r="J64" s="115" t="s">
        <v>594</v>
      </c>
      <c r="K64" s="117" t="s">
        <v>595</v>
      </c>
      <c r="L64" s="119" t="s">
        <v>19</v>
      </c>
      <c r="M64" s="122" t="s">
        <v>20</v>
      </c>
    </row>
    <row r="65" spans="1:13" s="46" customFormat="1" ht="14.25" customHeight="1" thickBot="1">
      <c r="A65" s="123">
        <v>1</v>
      </c>
      <c r="B65" s="123">
        <v>2</v>
      </c>
      <c r="C65" s="123">
        <v>3</v>
      </c>
      <c r="D65" s="123">
        <v>4</v>
      </c>
      <c r="E65" s="124">
        <v>5</v>
      </c>
      <c r="F65" s="125">
        <v>6</v>
      </c>
      <c r="G65" s="126" t="s">
        <v>30</v>
      </c>
      <c r="H65" s="127" t="s">
        <v>31</v>
      </c>
      <c r="I65" s="128">
        <v>9</v>
      </c>
      <c r="J65" s="123">
        <v>10</v>
      </c>
      <c r="K65" s="129">
        <v>11</v>
      </c>
      <c r="L65" s="126">
        <v>12</v>
      </c>
      <c r="M65" s="130">
        <v>13</v>
      </c>
    </row>
    <row r="66" spans="1:13" ht="13.5" thickTop="1">
      <c r="A66" s="69" t="s">
        <v>27</v>
      </c>
      <c r="B66" s="83">
        <v>200</v>
      </c>
      <c r="C66" s="34">
        <v>50</v>
      </c>
      <c r="D66" s="84" t="s">
        <v>0</v>
      </c>
      <c r="E66" s="40">
        <v>2.1</v>
      </c>
      <c r="F66" s="40">
        <f>E66*9.5%</f>
        <v>0.19950000000000001</v>
      </c>
      <c r="G66" s="40">
        <f>E66+F66</f>
        <v>2.2995000000000001</v>
      </c>
      <c r="H66" s="41">
        <f>C66*G66</f>
        <v>114.97500000000001</v>
      </c>
      <c r="I66" s="73" t="s">
        <v>66</v>
      </c>
      <c r="J66" s="84" t="s">
        <v>71</v>
      </c>
      <c r="K66" s="131">
        <v>220</v>
      </c>
      <c r="L66" s="80">
        <f>(K66*E66)/B66</f>
        <v>2.31</v>
      </c>
      <c r="M66" s="132"/>
    </row>
    <row r="67" spans="1:13">
      <c r="A67" s="71" t="s">
        <v>28</v>
      </c>
      <c r="B67" s="57">
        <v>1</v>
      </c>
      <c r="C67" s="68">
        <v>80</v>
      </c>
      <c r="D67" s="33" t="s">
        <v>7</v>
      </c>
      <c r="E67" s="42">
        <v>7.8</v>
      </c>
      <c r="F67" s="42">
        <f>E67*9.5%</f>
        <v>0.74099999999999999</v>
      </c>
      <c r="G67" s="17">
        <f>E67+F67</f>
        <v>8.5410000000000004</v>
      </c>
      <c r="H67" s="18">
        <f>G67*C67</f>
        <v>683.28</v>
      </c>
      <c r="I67" s="143" t="s">
        <v>67</v>
      </c>
      <c r="J67" s="68">
        <v>1</v>
      </c>
      <c r="K67" s="144">
        <v>1</v>
      </c>
      <c r="L67" s="80">
        <f>(K67*E67)/B67</f>
        <v>7.8</v>
      </c>
      <c r="M67" s="8" t="s">
        <v>32</v>
      </c>
    </row>
    <row r="68" spans="1:13">
      <c r="A68" s="71" t="s">
        <v>29</v>
      </c>
      <c r="B68" s="85">
        <v>1</v>
      </c>
      <c r="C68" s="33">
        <v>200</v>
      </c>
      <c r="D68" s="33" t="s">
        <v>8</v>
      </c>
      <c r="E68" s="42">
        <v>1.5</v>
      </c>
      <c r="F68" s="40">
        <f>E68*9.5%</f>
        <v>0.14250000000000002</v>
      </c>
      <c r="G68" s="40">
        <f>E68+F68</f>
        <v>1.6425000000000001</v>
      </c>
      <c r="H68" s="41">
        <f>C68*G68</f>
        <v>328.5</v>
      </c>
      <c r="I68" s="145" t="s">
        <v>68</v>
      </c>
      <c r="J68" s="68">
        <v>1</v>
      </c>
      <c r="K68" s="144">
        <v>1</v>
      </c>
      <c r="L68" s="80">
        <f>(K68*E68)/B68</f>
        <v>1.5</v>
      </c>
      <c r="M68" s="8"/>
    </row>
  </sheetData>
  <sheetProtection selectLockedCells="1"/>
  <mergeCells count="22">
    <mergeCell ref="A46:M46"/>
    <mergeCell ref="A60:C60"/>
    <mergeCell ref="D60:L60"/>
    <mergeCell ref="A61:C61"/>
    <mergeCell ref="D61:L61"/>
    <mergeCell ref="A49:L49"/>
    <mergeCell ref="J51:L51"/>
    <mergeCell ref="A58:C58"/>
    <mergeCell ref="D58:L58"/>
    <mergeCell ref="A59:C59"/>
    <mergeCell ref="D59:L59"/>
    <mergeCell ref="A10:M10"/>
    <mergeCell ref="A12:M12"/>
    <mergeCell ref="A2:B3"/>
    <mergeCell ref="A4:B5"/>
    <mergeCell ref="A6:B6"/>
    <mergeCell ref="A7:B7"/>
    <mergeCell ref="A44:D44"/>
    <mergeCell ref="E44:F44"/>
    <mergeCell ref="E42:F42"/>
    <mergeCell ref="A42:D42"/>
    <mergeCell ref="A39:C39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M160"/>
  <sheetViews>
    <sheetView view="pageLayout" topLeftCell="A152" zoomScale="80" zoomScaleNormal="100" zoomScalePageLayoutView="80" workbookViewId="0">
      <selection activeCell="A143" sqref="A143:L143"/>
    </sheetView>
  </sheetViews>
  <sheetFormatPr defaultColWidth="9.140625" defaultRowHeight="12.75"/>
  <cols>
    <col min="1" max="1" width="51.28515625" style="46" customWidth="1"/>
    <col min="2" max="2" width="9.140625" style="234" customWidth="1"/>
    <col min="3" max="3" width="8.85546875" style="11" customWidth="1"/>
    <col min="4" max="4" width="8.7109375" style="11" customWidth="1"/>
    <col min="5" max="5" width="12.5703125" style="11" customWidth="1"/>
    <col min="6" max="6" width="9" style="12" customWidth="1"/>
    <col min="7" max="7" width="13.85546875" style="11" customWidth="1"/>
    <col min="8" max="8" width="16.28515625" style="11" customWidth="1"/>
    <col min="9" max="9" width="23.28515625" style="11" customWidth="1"/>
    <col min="10" max="10" width="15.42578125" style="11" customWidth="1"/>
    <col min="11" max="11" width="14.5703125" style="11" customWidth="1"/>
    <col min="12" max="12" width="13.42578125" style="11" customWidth="1"/>
    <col min="13" max="13" width="15.140625" style="11" customWidth="1"/>
    <col min="14" max="16384" width="9.140625" style="11"/>
  </cols>
  <sheetData>
    <row r="1" spans="1:13">
      <c r="A1" s="245" t="s">
        <v>104</v>
      </c>
      <c r="B1" s="246"/>
      <c r="C1" s="14"/>
    </row>
    <row r="2" spans="1:13">
      <c r="A2" s="359" t="s">
        <v>97</v>
      </c>
      <c r="B2" s="360"/>
      <c r="C2" s="14"/>
    </row>
    <row r="3" spans="1:13">
      <c r="A3" s="361"/>
      <c r="B3" s="362"/>
      <c r="C3" s="14"/>
    </row>
    <row r="4" spans="1:13">
      <c r="A4" s="359" t="s">
        <v>98</v>
      </c>
      <c r="B4" s="360"/>
      <c r="C4" s="14"/>
    </row>
    <row r="5" spans="1:13">
      <c r="A5" s="361"/>
      <c r="B5" s="362"/>
      <c r="C5" s="14"/>
    </row>
    <row r="6" spans="1:13" ht="15" customHeight="1">
      <c r="A6" s="363" t="s">
        <v>99</v>
      </c>
      <c r="B6" s="364"/>
      <c r="C6" s="14"/>
    </row>
    <row r="7" spans="1:13" ht="15" customHeight="1">
      <c r="A7" s="363" t="s">
        <v>100</v>
      </c>
      <c r="B7" s="364"/>
      <c r="C7" s="14"/>
    </row>
    <row r="10" spans="1:13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</row>
    <row r="11" spans="1:13">
      <c r="A11" s="224"/>
      <c r="B11" s="228"/>
      <c r="C11" s="114"/>
      <c r="D11" s="114"/>
      <c r="E11" s="114"/>
      <c r="F11" s="114"/>
      <c r="G11" s="114"/>
    </row>
    <row r="12" spans="1:13" ht="18">
      <c r="A12" s="356" t="s">
        <v>581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</row>
    <row r="13" spans="1:13" ht="18">
      <c r="A13" s="195"/>
      <c r="B13" s="113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</row>
    <row r="14" spans="1:13" ht="124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16</v>
      </c>
      <c r="H14" s="120" t="s">
        <v>17</v>
      </c>
      <c r="I14" s="121" t="s">
        <v>25</v>
      </c>
      <c r="J14" s="115" t="s">
        <v>594</v>
      </c>
      <c r="K14" s="117" t="s">
        <v>595</v>
      </c>
      <c r="L14" s="119" t="s">
        <v>19</v>
      </c>
      <c r="M14" s="122" t="s">
        <v>20</v>
      </c>
    </row>
    <row r="15" spans="1:13" s="46" customFormat="1" ht="14.25" customHeight="1" thickBot="1">
      <c r="A15" s="123">
        <v>1</v>
      </c>
      <c r="B15" s="123">
        <v>2</v>
      </c>
      <c r="C15" s="123">
        <v>3</v>
      </c>
      <c r="D15" s="123">
        <v>4</v>
      </c>
      <c r="E15" s="124">
        <v>5</v>
      </c>
      <c r="F15" s="125">
        <v>6</v>
      </c>
      <c r="G15" s="126" t="s">
        <v>30</v>
      </c>
      <c r="H15" s="127" t="s">
        <v>31</v>
      </c>
      <c r="I15" s="128">
        <v>9</v>
      </c>
      <c r="J15" s="123">
        <v>10</v>
      </c>
      <c r="K15" s="129">
        <v>11</v>
      </c>
      <c r="L15" s="126">
        <v>12</v>
      </c>
      <c r="M15" s="130">
        <v>13</v>
      </c>
    </row>
    <row r="16" spans="1:13" ht="27" customHeight="1" thickTop="1">
      <c r="A16" s="1" t="s">
        <v>46</v>
      </c>
      <c r="B16" s="84">
        <v>1</v>
      </c>
      <c r="C16" s="70">
        <v>50</v>
      </c>
      <c r="D16" s="132" t="s">
        <v>0</v>
      </c>
      <c r="E16" s="31"/>
      <c r="F16" s="40">
        <f>E16*9.5%</f>
        <v>0</v>
      </c>
      <c r="G16" s="176">
        <f>E16+F16</f>
        <v>0</v>
      </c>
      <c r="H16" s="41">
        <f>G16*C16</f>
        <v>0</v>
      </c>
      <c r="I16" s="91"/>
      <c r="J16" s="34" t="s">
        <v>92</v>
      </c>
      <c r="K16" s="111"/>
      <c r="L16" s="17">
        <f>(K16*E16)/B16</f>
        <v>0</v>
      </c>
      <c r="M16" s="189"/>
    </row>
    <row r="17" spans="1:13" ht="27" customHeight="1">
      <c r="A17" s="2" t="s">
        <v>47</v>
      </c>
      <c r="B17" s="68">
        <v>500</v>
      </c>
      <c r="C17" s="7">
        <v>5</v>
      </c>
      <c r="D17" s="8" t="s">
        <v>0</v>
      </c>
      <c r="E17" s="30"/>
      <c r="F17" s="40">
        <f t="shared" ref="F17:F99" si="0">E17*9.5%</f>
        <v>0</v>
      </c>
      <c r="G17" s="176">
        <f t="shared" ref="G17:G99" si="1">E17+F17</f>
        <v>0</v>
      </c>
      <c r="H17" s="41">
        <f t="shared" ref="H17:H99" si="2">G17*C17</f>
        <v>0</v>
      </c>
      <c r="I17" s="92"/>
      <c r="J17" s="33" t="s">
        <v>93</v>
      </c>
      <c r="K17" s="111"/>
      <c r="L17" s="17">
        <f t="shared" ref="L17:L99" si="3">(K17*E17)/B17</f>
        <v>0</v>
      </c>
      <c r="M17" s="189"/>
    </row>
    <row r="18" spans="1:13" ht="27" customHeight="1">
      <c r="A18" s="2" t="s">
        <v>58</v>
      </c>
      <c r="B18" s="68">
        <v>500</v>
      </c>
      <c r="C18" s="7">
        <v>5</v>
      </c>
      <c r="D18" s="8" t="s">
        <v>0</v>
      </c>
      <c r="E18" s="30"/>
      <c r="F18" s="40">
        <f t="shared" si="0"/>
        <v>0</v>
      </c>
      <c r="G18" s="176">
        <f t="shared" si="1"/>
        <v>0</v>
      </c>
      <c r="H18" s="41">
        <f t="shared" si="2"/>
        <v>0</v>
      </c>
      <c r="I18" s="92"/>
      <c r="J18" s="33" t="s">
        <v>93</v>
      </c>
      <c r="K18" s="111"/>
      <c r="L18" s="17">
        <f t="shared" si="3"/>
        <v>0</v>
      </c>
      <c r="M18" s="189"/>
    </row>
    <row r="19" spans="1:13" ht="24.75" customHeight="1">
      <c r="A19" s="3" t="s">
        <v>103</v>
      </c>
      <c r="B19" s="68">
        <v>1</v>
      </c>
      <c r="C19" s="7">
        <v>3</v>
      </c>
      <c r="D19" s="8" t="s">
        <v>0</v>
      </c>
      <c r="E19" s="30"/>
      <c r="F19" s="40">
        <f t="shared" si="0"/>
        <v>0</v>
      </c>
      <c r="G19" s="176">
        <f t="shared" si="1"/>
        <v>0</v>
      </c>
      <c r="H19" s="41">
        <f t="shared" si="2"/>
        <v>0</v>
      </c>
      <c r="I19" s="92"/>
      <c r="J19" s="34" t="s">
        <v>92</v>
      </c>
      <c r="K19" s="111"/>
      <c r="L19" s="17">
        <f t="shared" si="3"/>
        <v>0</v>
      </c>
      <c r="M19" s="189"/>
    </row>
    <row r="20" spans="1:13" ht="28.5" customHeight="1">
      <c r="A20" s="3" t="s">
        <v>60</v>
      </c>
      <c r="B20" s="68">
        <v>10</v>
      </c>
      <c r="C20" s="7">
        <v>50</v>
      </c>
      <c r="D20" s="8" t="s">
        <v>0</v>
      </c>
      <c r="E20" s="94"/>
      <c r="F20" s="40">
        <f t="shared" si="0"/>
        <v>0</v>
      </c>
      <c r="G20" s="176">
        <f t="shared" si="1"/>
        <v>0</v>
      </c>
      <c r="H20" s="41">
        <f t="shared" si="2"/>
        <v>0</v>
      </c>
      <c r="I20" s="92"/>
      <c r="J20" s="229">
        <v>43807</v>
      </c>
      <c r="K20" s="111"/>
      <c r="L20" s="17">
        <f t="shared" si="3"/>
        <v>0</v>
      </c>
      <c r="M20" s="189"/>
    </row>
    <row r="21" spans="1:13" ht="33" customHeight="1">
      <c r="A21" s="2" t="s">
        <v>138</v>
      </c>
      <c r="B21" s="68">
        <v>1</v>
      </c>
      <c r="C21" s="7">
        <v>5</v>
      </c>
      <c r="D21" s="8" t="s">
        <v>0</v>
      </c>
      <c r="E21" s="30"/>
      <c r="F21" s="40">
        <f t="shared" si="0"/>
        <v>0</v>
      </c>
      <c r="G21" s="176">
        <f t="shared" si="1"/>
        <v>0</v>
      </c>
      <c r="H21" s="41">
        <f t="shared" si="2"/>
        <v>0</v>
      </c>
      <c r="I21" s="92"/>
      <c r="J21" s="34" t="s">
        <v>92</v>
      </c>
      <c r="K21" s="111"/>
      <c r="L21" s="17">
        <f t="shared" si="3"/>
        <v>0</v>
      </c>
      <c r="M21" s="189"/>
    </row>
    <row r="22" spans="1:13" ht="21" customHeight="1">
      <c r="A22" s="2" t="s">
        <v>48</v>
      </c>
      <c r="B22" s="68">
        <v>1</v>
      </c>
      <c r="C22" s="7">
        <v>5</v>
      </c>
      <c r="D22" s="8" t="s">
        <v>0</v>
      </c>
      <c r="E22" s="30"/>
      <c r="F22" s="40">
        <f t="shared" si="0"/>
        <v>0</v>
      </c>
      <c r="G22" s="176">
        <f t="shared" si="1"/>
        <v>0</v>
      </c>
      <c r="H22" s="41">
        <f t="shared" si="2"/>
        <v>0</v>
      </c>
      <c r="I22" s="92"/>
      <c r="J22" s="34" t="s">
        <v>92</v>
      </c>
      <c r="K22" s="111"/>
      <c r="L22" s="17">
        <f t="shared" si="3"/>
        <v>0</v>
      </c>
      <c r="M22" s="189"/>
    </row>
    <row r="23" spans="1:13" ht="47.25" customHeight="1">
      <c r="A23" s="2" t="s">
        <v>139</v>
      </c>
      <c r="B23" s="68">
        <v>1</v>
      </c>
      <c r="C23" s="7">
        <v>5</v>
      </c>
      <c r="D23" s="8" t="s">
        <v>0</v>
      </c>
      <c r="E23" s="30"/>
      <c r="F23" s="40">
        <f t="shared" si="0"/>
        <v>0</v>
      </c>
      <c r="G23" s="176">
        <f t="shared" si="1"/>
        <v>0</v>
      </c>
      <c r="H23" s="41">
        <f t="shared" si="2"/>
        <v>0</v>
      </c>
      <c r="I23" s="92"/>
      <c r="J23" s="34">
        <v>1</v>
      </c>
      <c r="K23" s="111"/>
      <c r="L23" s="17">
        <f t="shared" si="3"/>
        <v>0</v>
      </c>
      <c r="M23" s="189"/>
    </row>
    <row r="24" spans="1:13" ht="60.75" customHeight="1">
      <c r="A24" s="2" t="s">
        <v>405</v>
      </c>
      <c r="B24" s="68">
        <v>1</v>
      </c>
      <c r="C24" s="7">
        <v>5</v>
      </c>
      <c r="D24" s="8" t="s">
        <v>0</v>
      </c>
      <c r="E24" s="30"/>
      <c r="F24" s="40">
        <f t="shared" si="0"/>
        <v>0</v>
      </c>
      <c r="G24" s="176">
        <f t="shared" si="1"/>
        <v>0</v>
      </c>
      <c r="H24" s="41">
        <f t="shared" si="2"/>
        <v>0</v>
      </c>
      <c r="I24" s="92"/>
      <c r="J24" s="34">
        <v>1</v>
      </c>
      <c r="K24" s="111"/>
      <c r="L24" s="17">
        <f t="shared" si="3"/>
        <v>0</v>
      </c>
      <c r="M24" s="189"/>
    </row>
    <row r="25" spans="1:13" ht="57.75" customHeight="1">
      <c r="A25" s="2" t="s">
        <v>140</v>
      </c>
      <c r="B25" s="68">
        <v>1</v>
      </c>
      <c r="C25" s="7">
        <v>3</v>
      </c>
      <c r="D25" s="8" t="s">
        <v>0</v>
      </c>
      <c r="E25" s="30"/>
      <c r="F25" s="40">
        <f t="shared" si="0"/>
        <v>0</v>
      </c>
      <c r="G25" s="176">
        <f t="shared" si="1"/>
        <v>0</v>
      </c>
      <c r="H25" s="41">
        <f t="shared" si="2"/>
        <v>0</v>
      </c>
      <c r="I25" s="92"/>
      <c r="J25" s="34">
        <v>1</v>
      </c>
      <c r="K25" s="111"/>
      <c r="L25" s="17">
        <f t="shared" si="3"/>
        <v>0</v>
      </c>
      <c r="M25" s="189"/>
    </row>
    <row r="26" spans="1:13" ht="57.75" customHeight="1">
      <c r="A26" s="2" t="s">
        <v>537</v>
      </c>
      <c r="B26" s="68">
        <v>250</v>
      </c>
      <c r="C26" s="7">
        <v>5</v>
      </c>
      <c r="D26" s="8" t="s">
        <v>0</v>
      </c>
      <c r="E26" s="30"/>
      <c r="F26" s="40">
        <f t="shared" si="0"/>
        <v>0</v>
      </c>
      <c r="G26" s="176">
        <f t="shared" si="1"/>
        <v>0</v>
      </c>
      <c r="H26" s="41">
        <f t="shared" si="2"/>
        <v>0</v>
      </c>
      <c r="I26" s="92"/>
      <c r="J26" s="34" t="s">
        <v>75</v>
      </c>
      <c r="K26" s="111"/>
      <c r="L26" s="17">
        <f t="shared" si="3"/>
        <v>0</v>
      </c>
      <c r="M26" s="189"/>
    </row>
    <row r="27" spans="1:13" ht="27.75" customHeight="1">
      <c r="A27" s="2" t="s">
        <v>141</v>
      </c>
      <c r="B27" s="218">
        <v>3.7</v>
      </c>
      <c r="C27" s="7">
        <v>5</v>
      </c>
      <c r="D27" s="8" t="s">
        <v>0</v>
      </c>
      <c r="E27" s="30"/>
      <c r="F27" s="40">
        <f t="shared" si="0"/>
        <v>0</v>
      </c>
      <c r="G27" s="176">
        <f t="shared" si="1"/>
        <v>0</v>
      </c>
      <c r="H27" s="41">
        <f t="shared" si="2"/>
        <v>0</v>
      </c>
      <c r="I27" s="92"/>
      <c r="J27" s="218" t="s">
        <v>670</v>
      </c>
      <c r="K27" s="111"/>
      <c r="L27" s="17">
        <f t="shared" si="3"/>
        <v>0</v>
      </c>
      <c r="M27" s="189"/>
    </row>
    <row r="28" spans="1:13" s="173" customFormat="1" ht="27.75" customHeight="1">
      <c r="A28" s="164" t="s">
        <v>641</v>
      </c>
      <c r="B28" s="287">
        <v>1</v>
      </c>
      <c r="C28" s="288">
        <v>2</v>
      </c>
      <c r="D28" s="241" t="s">
        <v>7</v>
      </c>
      <c r="E28" s="275"/>
      <c r="F28" s="40">
        <f t="shared" si="0"/>
        <v>0</v>
      </c>
      <c r="G28" s="176">
        <f t="shared" si="1"/>
        <v>0</v>
      </c>
      <c r="H28" s="41">
        <f t="shared" si="2"/>
        <v>0</v>
      </c>
      <c r="I28" s="289"/>
      <c r="J28" s="222" t="s">
        <v>642</v>
      </c>
      <c r="K28" s="192"/>
      <c r="L28" s="17">
        <f t="shared" si="3"/>
        <v>0</v>
      </c>
      <c r="M28" s="191"/>
    </row>
    <row r="29" spans="1:13" s="173" customFormat="1" ht="27.75" customHeight="1">
      <c r="A29" s="315" t="s">
        <v>541</v>
      </c>
      <c r="B29" s="287">
        <v>400</v>
      </c>
      <c r="C29" s="288">
        <v>20</v>
      </c>
      <c r="D29" s="241" t="s">
        <v>0</v>
      </c>
      <c r="E29" s="275"/>
      <c r="F29" s="40">
        <f t="shared" si="0"/>
        <v>0</v>
      </c>
      <c r="G29" s="176">
        <f t="shared" si="1"/>
        <v>0</v>
      </c>
      <c r="H29" s="41">
        <f t="shared" si="2"/>
        <v>0</v>
      </c>
      <c r="I29" s="289"/>
      <c r="J29" s="222" t="s">
        <v>630</v>
      </c>
      <c r="K29" s="192"/>
      <c r="L29" s="17">
        <f t="shared" si="3"/>
        <v>0</v>
      </c>
      <c r="M29" s="191"/>
    </row>
    <row r="30" spans="1:13" s="294" customFormat="1" ht="40.5" customHeight="1">
      <c r="A30" s="2" t="s">
        <v>142</v>
      </c>
      <c r="B30" s="68">
        <v>400</v>
      </c>
      <c r="C30" s="7">
        <v>15</v>
      </c>
      <c r="D30" s="8" t="s">
        <v>0</v>
      </c>
      <c r="E30" s="30"/>
      <c r="F30" s="40">
        <f t="shared" si="0"/>
        <v>0</v>
      </c>
      <c r="G30" s="176">
        <f t="shared" si="1"/>
        <v>0</v>
      </c>
      <c r="H30" s="41">
        <f t="shared" si="2"/>
        <v>0</v>
      </c>
      <c r="I30" s="92"/>
      <c r="J30" s="33" t="s">
        <v>630</v>
      </c>
      <c r="K30" s="111"/>
      <c r="L30" s="17">
        <f t="shared" si="3"/>
        <v>0</v>
      </c>
      <c r="M30" s="189"/>
    </row>
    <row r="31" spans="1:13" ht="36" customHeight="1">
      <c r="A31" s="1" t="s">
        <v>143</v>
      </c>
      <c r="B31" s="84">
        <v>100</v>
      </c>
      <c r="C31" s="70">
        <v>10</v>
      </c>
      <c r="D31" s="132" t="s">
        <v>0</v>
      </c>
      <c r="E31" s="31"/>
      <c r="F31" s="40">
        <f t="shared" si="0"/>
        <v>0</v>
      </c>
      <c r="G31" s="176">
        <f t="shared" si="1"/>
        <v>0</v>
      </c>
      <c r="H31" s="41">
        <f t="shared" si="2"/>
        <v>0</v>
      </c>
      <c r="I31" s="91"/>
      <c r="J31" s="34" t="s">
        <v>77</v>
      </c>
      <c r="K31" s="110"/>
      <c r="L31" s="17">
        <f t="shared" si="3"/>
        <v>0</v>
      </c>
      <c r="M31" s="188"/>
    </row>
    <row r="32" spans="1:13" ht="37.5" customHeight="1">
      <c r="A32" s="177" t="s">
        <v>406</v>
      </c>
      <c r="B32" s="166">
        <v>200</v>
      </c>
      <c r="C32" s="167">
        <v>10</v>
      </c>
      <c r="D32" s="168" t="s">
        <v>0</v>
      </c>
      <c r="E32" s="79"/>
      <c r="F32" s="40">
        <f t="shared" si="0"/>
        <v>0</v>
      </c>
      <c r="G32" s="176">
        <f t="shared" si="1"/>
        <v>0</v>
      </c>
      <c r="H32" s="41">
        <f t="shared" si="2"/>
        <v>0</v>
      </c>
      <c r="I32" s="97"/>
      <c r="J32" s="33" t="s">
        <v>628</v>
      </c>
      <c r="K32" s="111"/>
      <c r="L32" s="17">
        <f t="shared" si="3"/>
        <v>0</v>
      </c>
      <c r="M32" s="189"/>
    </row>
    <row r="33" spans="1:13" ht="28.5" customHeight="1">
      <c r="A33" s="2" t="s">
        <v>111</v>
      </c>
      <c r="B33" s="166">
        <v>100</v>
      </c>
      <c r="C33" s="167">
        <v>20</v>
      </c>
      <c r="D33" s="8" t="s">
        <v>0</v>
      </c>
      <c r="E33" s="79"/>
      <c r="F33" s="40">
        <f t="shared" si="0"/>
        <v>0</v>
      </c>
      <c r="G33" s="176">
        <f t="shared" si="1"/>
        <v>0</v>
      </c>
      <c r="H33" s="41">
        <f t="shared" si="2"/>
        <v>0</v>
      </c>
      <c r="I33" s="92"/>
      <c r="J33" s="33" t="s">
        <v>77</v>
      </c>
      <c r="K33" s="111"/>
      <c r="L33" s="17">
        <f t="shared" si="3"/>
        <v>0</v>
      </c>
      <c r="M33" s="189"/>
    </row>
    <row r="34" spans="1:13" ht="36.75" customHeight="1">
      <c r="A34" s="2" t="s">
        <v>112</v>
      </c>
      <c r="B34" s="166">
        <v>500</v>
      </c>
      <c r="C34" s="167">
        <v>10</v>
      </c>
      <c r="D34" s="168" t="s">
        <v>0</v>
      </c>
      <c r="E34" s="79"/>
      <c r="F34" s="40">
        <f t="shared" si="0"/>
        <v>0</v>
      </c>
      <c r="G34" s="176">
        <f t="shared" si="1"/>
        <v>0</v>
      </c>
      <c r="H34" s="41">
        <f t="shared" si="2"/>
        <v>0</v>
      </c>
      <c r="I34" s="92"/>
      <c r="J34" s="33" t="s">
        <v>74</v>
      </c>
      <c r="K34" s="111"/>
      <c r="L34" s="17">
        <f t="shared" si="3"/>
        <v>0</v>
      </c>
      <c r="M34" s="189"/>
    </row>
    <row r="35" spans="1:13" ht="36.75" customHeight="1">
      <c r="A35" s="2" t="s">
        <v>643</v>
      </c>
      <c r="B35" s="166">
        <v>300</v>
      </c>
      <c r="C35" s="167">
        <v>20</v>
      </c>
      <c r="D35" s="168" t="s">
        <v>7</v>
      </c>
      <c r="E35" s="79"/>
      <c r="F35" s="40">
        <f t="shared" si="0"/>
        <v>0</v>
      </c>
      <c r="G35" s="176">
        <f t="shared" si="1"/>
        <v>0</v>
      </c>
      <c r="H35" s="41">
        <f t="shared" si="2"/>
        <v>0</v>
      </c>
      <c r="I35" s="92"/>
      <c r="J35" s="33" t="s">
        <v>644</v>
      </c>
      <c r="K35" s="111"/>
      <c r="L35" s="17">
        <f t="shared" si="3"/>
        <v>0</v>
      </c>
      <c r="M35" s="189"/>
    </row>
    <row r="36" spans="1:13" ht="36.75" customHeight="1">
      <c r="A36" s="3" t="s">
        <v>645</v>
      </c>
      <c r="B36" s="166">
        <v>100</v>
      </c>
      <c r="C36" s="167">
        <v>5</v>
      </c>
      <c r="D36" s="168" t="s">
        <v>7</v>
      </c>
      <c r="E36" s="79"/>
      <c r="F36" s="40">
        <f t="shared" si="0"/>
        <v>0</v>
      </c>
      <c r="G36" s="176">
        <f t="shared" si="1"/>
        <v>0</v>
      </c>
      <c r="H36" s="41">
        <f t="shared" si="2"/>
        <v>0</v>
      </c>
      <c r="I36" s="92"/>
      <c r="J36" s="33" t="s">
        <v>77</v>
      </c>
      <c r="K36" s="111"/>
      <c r="L36" s="17">
        <f t="shared" si="3"/>
        <v>0</v>
      </c>
      <c r="M36" s="189"/>
    </row>
    <row r="37" spans="1:13" ht="36.75" customHeight="1">
      <c r="A37" s="2" t="s">
        <v>538</v>
      </c>
      <c r="B37" s="166">
        <v>20</v>
      </c>
      <c r="C37" s="167">
        <v>1800</v>
      </c>
      <c r="D37" s="168" t="s">
        <v>7</v>
      </c>
      <c r="E37" s="79"/>
      <c r="F37" s="40">
        <f t="shared" si="0"/>
        <v>0</v>
      </c>
      <c r="G37" s="176">
        <f t="shared" si="1"/>
        <v>0</v>
      </c>
      <c r="H37" s="41">
        <f t="shared" si="2"/>
        <v>0</v>
      </c>
      <c r="I37" s="92"/>
      <c r="J37" s="33" t="s">
        <v>646</v>
      </c>
      <c r="K37" s="111"/>
      <c r="L37" s="17">
        <f t="shared" si="3"/>
        <v>0</v>
      </c>
      <c r="M37" s="189"/>
    </row>
    <row r="38" spans="1:13" ht="36.75" customHeight="1">
      <c r="A38" s="312" t="s">
        <v>539</v>
      </c>
      <c r="B38" s="166">
        <v>750</v>
      </c>
      <c r="C38" s="167">
        <v>10</v>
      </c>
      <c r="D38" s="168" t="s">
        <v>7</v>
      </c>
      <c r="E38" s="79"/>
      <c r="F38" s="40">
        <f t="shared" si="0"/>
        <v>0</v>
      </c>
      <c r="G38" s="176">
        <f t="shared" si="1"/>
        <v>0</v>
      </c>
      <c r="H38" s="41">
        <f t="shared" si="2"/>
        <v>0</v>
      </c>
      <c r="I38" s="92"/>
      <c r="J38" s="33" t="s">
        <v>94</v>
      </c>
      <c r="K38" s="111"/>
      <c r="L38" s="17">
        <f t="shared" si="3"/>
        <v>0</v>
      </c>
      <c r="M38" s="189"/>
    </row>
    <row r="39" spans="1:13" ht="36.75" customHeight="1">
      <c r="A39" s="312" t="s">
        <v>540</v>
      </c>
      <c r="B39" s="166">
        <v>3</v>
      </c>
      <c r="C39" s="167">
        <v>15</v>
      </c>
      <c r="D39" s="168" t="s">
        <v>7</v>
      </c>
      <c r="E39" s="79"/>
      <c r="F39" s="40">
        <f t="shared" si="0"/>
        <v>0</v>
      </c>
      <c r="G39" s="176">
        <f t="shared" si="1"/>
        <v>0</v>
      </c>
      <c r="H39" s="41">
        <f t="shared" si="2"/>
        <v>0</v>
      </c>
      <c r="I39" s="92"/>
      <c r="J39" s="166" t="s">
        <v>679</v>
      </c>
      <c r="K39" s="111"/>
      <c r="L39" s="17">
        <f t="shared" si="3"/>
        <v>0</v>
      </c>
      <c r="M39" s="189"/>
    </row>
    <row r="40" spans="1:13" ht="46.5" customHeight="1">
      <c r="A40" s="181" t="s">
        <v>192</v>
      </c>
      <c r="B40" s="166">
        <v>1</v>
      </c>
      <c r="C40" s="167">
        <v>3</v>
      </c>
      <c r="D40" s="8" t="s">
        <v>0</v>
      </c>
      <c r="E40" s="79"/>
      <c r="F40" s="40">
        <f t="shared" si="0"/>
        <v>0</v>
      </c>
      <c r="G40" s="176">
        <f t="shared" si="1"/>
        <v>0</v>
      </c>
      <c r="H40" s="41">
        <f t="shared" si="2"/>
        <v>0</v>
      </c>
      <c r="I40" s="92"/>
      <c r="J40" s="33" t="s">
        <v>92</v>
      </c>
      <c r="K40" s="111"/>
      <c r="L40" s="17">
        <f t="shared" si="3"/>
        <v>0</v>
      </c>
      <c r="M40" s="189"/>
    </row>
    <row r="41" spans="1:13" ht="30.75" customHeight="1">
      <c r="A41" s="181" t="s">
        <v>144</v>
      </c>
      <c r="B41" s="68">
        <v>1</v>
      </c>
      <c r="C41" s="7">
        <v>3</v>
      </c>
      <c r="D41" s="8" t="s">
        <v>0</v>
      </c>
      <c r="E41" s="79"/>
      <c r="F41" s="40">
        <f t="shared" si="0"/>
        <v>0</v>
      </c>
      <c r="G41" s="176">
        <f t="shared" si="1"/>
        <v>0</v>
      </c>
      <c r="H41" s="41">
        <f t="shared" si="2"/>
        <v>0</v>
      </c>
      <c r="I41" s="92"/>
      <c r="J41" s="33" t="s">
        <v>92</v>
      </c>
      <c r="K41" s="111"/>
      <c r="L41" s="17">
        <f t="shared" si="3"/>
        <v>0</v>
      </c>
      <c r="M41" s="189"/>
    </row>
    <row r="42" spans="1:13" ht="29.25" customHeight="1">
      <c r="A42" s="3" t="s">
        <v>49</v>
      </c>
      <c r="B42" s="68">
        <v>500</v>
      </c>
      <c r="C42" s="7">
        <v>10</v>
      </c>
      <c r="D42" s="168" t="s">
        <v>0</v>
      </c>
      <c r="E42" s="79"/>
      <c r="F42" s="40">
        <f t="shared" si="0"/>
        <v>0</v>
      </c>
      <c r="G42" s="176">
        <f t="shared" si="1"/>
        <v>0</v>
      </c>
      <c r="H42" s="41">
        <f t="shared" si="2"/>
        <v>0</v>
      </c>
      <c r="I42" s="92"/>
      <c r="J42" s="33" t="s">
        <v>74</v>
      </c>
      <c r="K42" s="111"/>
      <c r="L42" s="17">
        <f t="shared" si="3"/>
        <v>0</v>
      </c>
      <c r="M42" s="189"/>
    </row>
    <row r="43" spans="1:13" ht="29.25" customHeight="1">
      <c r="A43" s="3" t="s">
        <v>59</v>
      </c>
      <c r="B43" s="68">
        <v>200</v>
      </c>
      <c r="C43" s="7">
        <v>5</v>
      </c>
      <c r="D43" s="168" t="s">
        <v>0</v>
      </c>
      <c r="E43" s="79"/>
      <c r="F43" s="40">
        <f t="shared" si="0"/>
        <v>0</v>
      </c>
      <c r="G43" s="176">
        <f t="shared" si="1"/>
        <v>0</v>
      </c>
      <c r="H43" s="41">
        <f t="shared" si="2"/>
        <v>0</v>
      </c>
      <c r="I43" s="92"/>
      <c r="J43" s="33" t="s">
        <v>628</v>
      </c>
      <c r="K43" s="111"/>
      <c r="L43" s="17">
        <f t="shared" si="3"/>
        <v>0</v>
      </c>
      <c r="M43" s="189"/>
    </row>
    <row r="44" spans="1:13" ht="36.75" customHeight="1">
      <c r="A44" s="1" t="s">
        <v>590</v>
      </c>
      <c r="B44" s="68">
        <v>1800</v>
      </c>
      <c r="C44" s="7">
        <v>5</v>
      </c>
      <c r="D44" s="132" t="s">
        <v>7</v>
      </c>
      <c r="E44" s="31"/>
      <c r="F44" s="40">
        <f t="shared" si="0"/>
        <v>0</v>
      </c>
      <c r="G44" s="176">
        <f t="shared" si="1"/>
        <v>0</v>
      </c>
      <c r="H44" s="41">
        <f t="shared" si="2"/>
        <v>0</v>
      </c>
      <c r="I44" s="91"/>
      <c r="J44" s="33" t="s">
        <v>647</v>
      </c>
      <c r="K44" s="111"/>
      <c r="L44" s="17">
        <f t="shared" si="3"/>
        <v>0</v>
      </c>
      <c r="M44" s="189"/>
    </row>
    <row r="45" spans="1:13" ht="36.75" customHeight="1">
      <c r="A45" s="2" t="s">
        <v>145</v>
      </c>
      <c r="B45" s="68">
        <v>200</v>
      </c>
      <c r="C45" s="7">
        <v>10</v>
      </c>
      <c r="D45" s="8" t="s">
        <v>0</v>
      </c>
      <c r="E45" s="30"/>
      <c r="F45" s="40">
        <f t="shared" si="0"/>
        <v>0</v>
      </c>
      <c r="G45" s="176">
        <f t="shared" si="1"/>
        <v>0</v>
      </c>
      <c r="H45" s="41">
        <f t="shared" si="2"/>
        <v>0</v>
      </c>
      <c r="I45" s="92"/>
      <c r="J45" s="33" t="s">
        <v>628</v>
      </c>
      <c r="K45" s="111"/>
      <c r="L45" s="17">
        <f t="shared" si="3"/>
        <v>0</v>
      </c>
      <c r="M45" s="189"/>
    </row>
    <row r="46" spans="1:13" ht="34.5" customHeight="1">
      <c r="A46" s="2" t="s">
        <v>496</v>
      </c>
      <c r="B46" s="68">
        <v>180</v>
      </c>
      <c r="C46" s="7">
        <v>5</v>
      </c>
      <c r="D46" s="8" t="s">
        <v>0</v>
      </c>
      <c r="E46" s="30"/>
      <c r="F46" s="40">
        <f t="shared" si="0"/>
        <v>0</v>
      </c>
      <c r="G46" s="176">
        <f t="shared" si="1"/>
        <v>0</v>
      </c>
      <c r="H46" s="41">
        <f t="shared" si="2"/>
        <v>0</v>
      </c>
      <c r="I46" s="92"/>
      <c r="J46" s="33" t="s">
        <v>614</v>
      </c>
      <c r="K46" s="111"/>
      <c r="L46" s="17">
        <f t="shared" si="3"/>
        <v>0</v>
      </c>
      <c r="M46" s="189"/>
    </row>
    <row r="47" spans="1:13" ht="33" customHeight="1">
      <c r="A47" s="2" t="s">
        <v>497</v>
      </c>
      <c r="B47" s="68">
        <v>80</v>
      </c>
      <c r="C47" s="7">
        <v>5</v>
      </c>
      <c r="D47" s="8" t="s">
        <v>0</v>
      </c>
      <c r="E47" s="30"/>
      <c r="F47" s="40">
        <f t="shared" si="0"/>
        <v>0</v>
      </c>
      <c r="G47" s="176">
        <f t="shared" si="1"/>
        <v>0</v>
      </c>
      <c r="H47" s="41">
        <f t="shared" si="2"/>
        <v>0</v>
      </c>
      <c r="I47" s="92"/>
      <c r="J47" s="33" t="s">
        <v>648</v>
      </c>
      <c r="K47" s="111"/>
      <c r="L47" s="17">
        <f t="shared" si="3"/>
        <v>0</v>
      </c>
      <c r="M47" s="189"/>
    </row>
    <row r="48" spans="1:13" ht="42.75" customHeight="1">
      <c r="A48" s="2" t="s">
        <v>498</v>
      </c>
      <c r="B48" s="68">
        <v>100</v>
      </c>
      <c r="C48" s="7">
        <v>5</v>
      </c>
      <c r="D48" s="8" t="s">
        <v>0</v>
      </c>
      <c r="E48" s="30"/>
      <c r="F48" s="40">
        <f t="shared" si="0"/>
        <v>0</v>
      </c>
      <c r="G48" s="176">
        <f t="shared" si="1"/>
        <v>0</v>
      </c>
      <c r="H48" s="41">
        <f t="shared" si="2"/>
        <v>0</v>
      </c>
      <c r="I48" s="92"/>
      <c r="J48" s="33" t="s">
        <v>77</v>
      </c>
      <c r="K48" s="111"/>
      <c r="L48" s="17">
        <f t="shared" si="3"/>
        <v>0</v>
      </c>
      <c r="M48" s="189"/>
    </row>
    <row r="49" spans="1:13" ht="41.25" customHeight="1">
      <c r="A49" s="65" t="s">
        <v>499</v>
      </c>
      <c r="B49" s="68">
        <v>400</v>
      </c>
      <c r="C49" s="7">
        <v>5</v>
      </c>
      <c r="D49" s="8" t="s">
        <v>0</v>
      </c>
      <c r="E49" s="30"/>
      <c r="F49" s="40">
        <f t="shared" si="0"/>
        <v>0</v>
      </c>
      <c r="G49" s="176">
        <f t="shared" si="1"/>
        <v>0</v>
      </c>
      <c r="H49" s="41">
        <f t="shared" si="2"/>
        <v>0</v>
      </c>
      <c r="I49" s="92"/>
      <c r="J49" s="33" t="s">
        <v>634</v>
      </c>
      <c r="K49" s="111"/>
      <c r="L49" s="17">
        <f t="shared" si="3"/>
        <v>0</v>
      </c>
      <c r="M49" s="189"/>
    </row>
    <row r="50" spans="1:13" ht="42" customHeight="1">
      <c r="A50" s="2" t="s">
        <v>500</v>
      </c>
      <c r="B50" s="68">
        <v>215</v>
      </c>
      <c r="C50" s="7">
        <v>2</v>
      </c>
      <c r="D50" s="8" t="s">
        <v>0</v>
      </c>
      <c r="E50" s="30"/>
      <c r="F50" s="40">
        <f t="shared" si="0"/>
        <v>0</v>
      </c>
      <c r="G50" s="176">
        <f t="shared" si="1"/>
        <v>0</v>
      </c>
      <c r="H50" s="41">
        <f t="shared" si="2"/>
        <v>0</v>
      </c>
      <c r="I50" s="92"/>
      <c r="J50" s="33" t="s">
        <v>606</v>
      </c>
      <c r="K50" s="111"/>
      <c r="L50" s="17">
        <f t="shared" si="3"/>
        <v>0</v>
      </c>
      <c r="M50" s="189"/>
    </row>
    <row r="51" spans="1:13" ht="37.5" customHeight="1">
      <c r="A51" s="2" t="s">
        <v>501</v>
      </c>
      <c r="B51" s="68">
        <v>135</v>
      </c>
      <c r="C51" s="7">
        <v>5</v>
      </c>
      <c r="D51" s="8" t="s">
        <v>0</v>
      </c>
      <c r="E51" s="30"/>
      <c r="F51" s="40">
        <f t="shared" si="0"/>
        <v>0</v>
      </c>
      <c r="G51" s="176">
        <f t="shared" si="1"/>
        <v>0</v>
      </c>
      <c r="H51" s="41">
        <f t="shared" si="2"/>
        <v>0</v>
      </c>
      <c r="I51" s="92"/>
      <c r="J51" s="33" t="s">
        <v>649</v>
      </c>
      <c r="K51" s="111"/>
      <c r="L51" s="17">
        <f t="shared" si="3"/>
        <v>0</v>
      </c>
      <c r="M51" s="189"/>
    </row>
    <row r="52" spans="1:13" ht="36.75" customHeight="1">
      <c r="A52" s="2" t="s">
        <v>502</v>
      </c>
      <c r="B52" s="68">
        <v>620</v>
      </c>
      <c r="C52" s="7">
        <v>2</v>
      </c>
      <c r="D52" s="8" t="s">
        <v>0</v>
      </c>
      <c r="E52" s="30"/>
      <c r="F52" s="40">
        <f t="shared" si="0"/>
        <v>0</v>
      </c>
      <c r="G52" s="176">
        <f t="shared" si="1"/>
        <v>0</v>
      </c>
      <c r="H52" s="41">
        <f t="shared" si="2"/>
        <v>0</v>
      </c>
      <c r="I52" s="92"/>
      <c r="J52" s="33" t="s">
        <v>636</v>
      </c>
      <c r="K52" s="111"/>
      <c r="L52" s="17">
        <f t="shared" si="3"/>
        <v>0</v>
      </c>
      <c r="M52" s="189"/>
    </row>
    <row r="53" spans="1:13" ht="36.75" customHeight="1">
      <c r="A53" s="2" t="s">
        <v>503</v>
      </c>
      <c r="B53" s="68">
        <v>100</v>
      </c>
      <c r="C53" s="7">
        <v>5</v>
      </c>
      <c r="D53" s="8" t="s">
        <v>0</v>
      </c>
      <c r="E53" s="30"/>
      <c r="F53" s="40">
        <f t="shared" si="0"/>
        <v>0</v>
      </c>
      <c r="G53" s="176">
        <f t="shared" si="1"/>
        <v>0</v>
      </c>
      <c r="H53" s="41">
        <f t="shared" si="2"/>
        <v>0</v>
      </c>
      <c r="I53" s="92"/>
      <c r="J53" s="33" t="s">
        <v>77</v>
      </c>
      <c r="K53" s="111"/>
      <c r="L53" s="17">
        <f t="shared" si="3"/>
        <v>0</v>
      </c>
      <c r="M53" s="189"/>
    </row>
    <row r="54" spans="1:13" ht="30" customHeight="1">
      <c r="A54" s="3" t="s">
        <v>504</v>
      </c>
      <c r="B54" s="68">
        <v>100</v>
      </c>
      <c r="C54" s="7">
        <v>2</v>
      </c>
      <c r="D54" s="8" t="s">
        <v>0</v>
      </c>
      <c r="E54" s="30"/>
      <c r="F54" s="40">
        <f t="shared" si="0"/>
        <v>0</v>
      </c>
      <c r="G54" s="176">
        <f t="shared" si="1"/>
        <v>0</v>
      </c>
      <c r="H54" s="41">
        <f t="shared" si="2"/>
        <v>0</v>
      </c>
      <c r="I54" s="92"/>
      <c r="J54" s="33" t="s">
        <v>77</v>
      </c>
      <c r="K54" s="111"/>
      <c r="L54" s="17">
        <f t="shared" si="3"/>
        <v>0</v>
      </c>
      <c r="M54" s="189"/>
    </row>
    <row r="55" spans="1:13" ht="27.75" customHeight="1">
      <c r="A55" s="2" t="s">
        <v>505</v>
      </c>
      <c r="B55" s="68">
        <v>100</v>
      </c>
      <c r="C55" s="7">
        <v>2</v>
      </c>
      <c r="D55" s="8" t="s">
        <v>0</v>
      </c>
      <c r="E55" s="30"/>
      <c r="F55" s="40">
        <f t="shared" si="0"/>
        <v>0</v>
      </c>
      <c r="G55" s="176">
        <f t="shared" si="1"/>
        <v>0</v>
      </c>
      <c r="H55" s="41">
        <f t="shared" si="2"/>
        <v>0</v>
      </c>
      <c r="I55" s="92"/>
      <c r="J55" s="33" t="s">
        <v>77</v>
      </c>
      <c r="K55" s="111"/>
      <c r="L55" s="17">
        <f t="shared" si="3"/>
        <v>0</v>
      </c>
      <c r="M55" s="189"/>
    </row>
    <row r="56" spans="1:13" ht="27.75" customHeight="1">
      <c r="A56" s="2" t="s">
        <v>495</v>
      </c>
      <c r="B56" s="68">
        <v>45</v>
      </c>
      <c r="C56" s="7">
        <v>5</v>
      </c>
      <c r="D56" s="8" t="s">
        <v>0</v>
      </c>
      <c r="E56" s="30"/>
      <c r="F56" s="40">
        <f t="shared" si="0"/>
        <v>0</v>
      </c>
      <c r="G56" s="176">
        <f t="shared" si="1"/>
        <v>0</v>
      </c>
      <c r="H56" s="41">
        <f t="shared" si="2"/>
        <v>0</v>
      </c>
      <c r="I56" s="92"/>
      <c r="J56" s="33" t="s">
        <v>650</v>
      </c>
      <c r="K56" s="111"/>
      <c r="L56" s="17">
        <f t="shared" si="3"/>
        <v>0</v>
      </c>
      <c r="M56" s="189"/>
    </row>
    <row r="57" spans="1:13" ht="27.75" customHeight="1">
      <c r="A57" s="2" t="s">
        <v>506</v>
      </c>
      <c r="B57" s="68">
        <v>160</v>
      </c>
      <c r="C57" s="7">
        <v>2</v>
      </c>
      <c r="D57" s="8" t="s">
        <v>0</v>
      </c>
      <c r="E57" s="30"/>
      <c r="F57" s="40">
        <f t="shared" si="0"/>
        <v>0</v>
      </c>
      <c r="G57" s="176">
        <f t="shared" si="1"/>
        <v>0</v>
      </c>
      <c r="H57" s="41">
        <f t="shared" si="2"/>
        <v>0</v>
      </c>
      <c r="I57" s="92"/>
      <c r="J57" s="33" t="s">
        <v>614</v>
      </c>
      <c r="K57" s="111"/>
      <c r="L57" s="17">
        <f t="shared" si="3"/>
        <v>0</v>
      </c>
      <c r="M57" s="189"/>
    </row>
    <row r="58" spans="1:13" ht="30.75" customHeight="1">
      <c r="A58" s="2" t="s">
        <v>507</v>
      </c>
      <c r="B58" s="68">
        <v>30</v>
      </c>
      <c r="C58" s="7">
        <v>2</v>
      </c>
      <c r="D58" s="8" t="s">
        <v>0</v>
      </c>
      <c r="E58" s="30"/>
      <c r="F58" s="40">
        <f t="shared" si="0"/>
        <v>0</v>
      </c>
      <c r="G58" s="176">
        <f t="shared" si="1"/>
        <v>0</v>
      </c>
      <c r="H58" s="41">
        <f t="shared" si="2"/>
        <v>0</v>
      </c>
      <c r="I58" s="92"/>
      <c r="J58" s="33" t="s">
        <v>651</v>
      </c>
      <c r="K58" s="111"/>
      <c r="L58" s="17">
        <f t="shared" si="3"/>
        <v>0</v>
      </c>
      <c r="M58" s="189"/>
    </row>
    <row r="59" spans="1:13" s="180" customFormat="1" ht="29.25" customHeight="1">
      <c r="A59" s="65" t="s">
        <v>146</v>
      </c>
      <c r="B59" s="149">
        <v>14</v>
      </c>
      <c r="C59" s="178">
        <v>10</v>
      </c>
      <c r="D59" s="182" t="s">
        <v>0</v>
      </c>
      <c r="E59" s="78"/>
      <c r="F59" s="40">
        <f t="shared" si="0"/>
        <v>0</v>
      </c>
      <c r="G59" s="176">
        <f t="shared" si="1"/>
        <v>0</v>
      </c>
      <c r="H59" s="41">
        <f t="shared" si="2"/>
        <v>0</v>
      </c>
      <c r="I59" s="98"/>
      <c r="J59" s="230">
        <v>42278</v>
      </c>
      <c r="K59" s="192"/>
      <c r="L59" s="17">
        <f t="shared" si="3"/>
        <v>0</v>
      </c>
      <c r="M59" s="190"/>
    </row>
    <row r="60" spans="1:13" ht="28.5" customHeight="1">
      <c r="A60" s="2" t="s">
        <v>61</v>
      </c>
      <c r="B60" s="68">
        <v>3</v>
      </c>
      <c r="C60" s="7">
        <v>5</v>
      </c>
      <c r="D60" s="8" t="s">
        <v>0</v>
      </c>
      <c r="E60" s="30"/>
      <c r="F60" s="40">
        <f t="shared" si="0"/>
        <v>0</v>
      </c>
      <c r="G60" s="176">
        <f t="shared" si="1"/>
        <v>0</v>
      </c>
      <c r="H60" s="41">
        <f t="shared" si="2"/>
        <v>0</v>
      </c>
      <c r="I60" s="92"/>
      <c r="J60" s="231">
        <v>45049</v>
      </c>
      <c r="K60" s="111"/>
      <c r="L60" s="17">
        <f t="shared" si="3"/>
        <v>0</v>
      </c>
      <c r="M60" s="189"/>
    </row>
    <row r="61" spans="1:13" ht="28.5" customHeight="1">
      <c r="A61" s="3" t="s">
        <v>50</v>
      </c>
      <c r="B61" s="68">
        <v>40</v>
      </c>
      <c r="C61" s="7">
        <v>5</v>
      </c>
      <c r="D61" s="8" t="s">
        <v>0</v>
      </c>
      <c r="E61" s="30"/>
      <c r="F61" s="40">
        <f t="shared" si="0"/>
        <v>0</v>
      </c>
      <c r="G61" s="176">
        <f t="shared" si="1"/>
        <v>0</v>
      </c>
      <c r="H61" s="41">
        <f t="shared" si="2"/>
        <v>0</v>
      </c>
      <c r="I61" s="92"/>
      <c r="J61" s="33" t="s">
        <v>650</v>
      </c>
      <c r="K61" s="111"/>
      <c r="L61" s="17">
        <f t="shared" si="3"/>
        <v>0</v>
      </c>
      <c r="M61" s="189"/>
    </row>
    <row r="62" spans="1:13" ht="25.5" customHeight="1">
      <c r="A62" s="232" t="s">
        <v>51</v>
      </c>
      <c r="B62" s="68">
        <v>20</v>
      </c>
      <c r="C62" s="7">
        <v>20</v>
      </c>
      <c r="D62" s="8" t="s">
        <v>0</v>
      </c>
      <c r="E62" s="30"/>
      <c r="F62" s="40">
        <f t="shared" si="0"/>
        <v>0</v>
      </c>
      <c r="G62" s="176">
        <f t="shared" si="1"/>
        <v>0</v>
      </c>
      <c r="H62" s="41">
        <f t="shared" si="2"/>
        <v>0</v>
      </c>
      <c r="I62" s="92"/>
      <c r="J62" s="233">
        <v>43746</v>
      </c>
      <c r="K62" s="111"/>
      <c r="L62" s="17">
        <f t="shared" si="3"/>
        <v>0</v>
      </c>
      <c r="M62" s="189"/>
    </row>
    <row r="63" spans="1:13" ht="25.5" customHeight="1">
      <c r="A63" s="1" t="s">
        <v>126</v>
      </c>
      <c r="B63" s="68">
        <v>1</v>
      </c>
      <c r="C63" s="7">
        <v>100</v>
      </c>
      <c r="D63" s="8" t="s">
        <v>0</v>
      </c>
      <c r="E63" s="30"/>
      <c r="F63" s="40">
        <f t="shared" si="0"/>
        <v>0</v>
      </c>
      <c r="G63" s="176">
        <f t="shared" si="1"/>
        <v>0</v>
      </c>
      <c r="H63" s="41">
        <f t="shared" si="2"/>
        <v>0</v>
      </c>
      <c r="I63" s="92"/>
      <c r="J63" s="68"/>
      <c r="K63" s="111"/>
      <c r="L63" s="17">
        <f t="shared" si="3"/>
        <v>0</v>
      </c>
      <c r="M63" s="189"/>
    </row>
    <row r="64" spans="1:13" ht="25.5" customHeight="1">
      <c r="A64" s="3" t="s">
        <v>127</v>
      </c>
      <c r="B64" s="68">
        <v>1</v>
      </c>
      <c r="C64" s="7">
        <v>10</v>
      </c>
      <c r="D64" s="8" t="s">
        <v>0</v>
      </c>
      <c r="E64" s="30"/>
      <c r="F64" s="40">
        <f t="shared" si="0"/>
        <v>0</v>
      </c>
      <c r="G64" s="176">
        <f t="shared" si="1"/>
        <v>0</v>
      </c>
      <c r="H64" s="41">
        <f t="shared" si="2"/>
        <v>0</v>
      </c>
      <c r="I64" s="92"/>
      <c r="J64" s="68"/>
      <c r="K64" s="111"/>
      <c r="L64" s="17">
        <f t="shared" si="3"/>
        <v>0</v>
      </c>
      <c r="M64" s="189"/>
    </row>
    <row r="65" spans="1:13" ht="25.5" customHeight="1">
      <c r="A65" s="2" t="s">
        <v>128</v>
      </c>
      <c r="B65" s="68">
        <v>1</v>
      </c>
      <c r="C65" s="7">
        <v>10</v>
      </c>
      <c r="D65" s="8" t="s">
        <v>0</v>
      </c>
      <c r="E65" s="30"/>
      <c r="F65" s="40">
        <f t="shared" si="0"/>
        <v>0</v>
      </c>
      <c r="G65" s="176">
        <f t="shared" si="1"/>
        <v>0</v>
      </c>
      <c r="H65" s="41">
        <f t="shared" si="2"/>
        <v>0</v>
      </c>
      <c r="I65" s="92"/>
      <c r="J65" s="68"/>
      <c r="K65" s="111"/>
      <c r="L65" s="17">
        <f t="shared" si="3"/>
        <v>0</v>
      </c>
      <c r="M65" s="189"/>
    </row>
    <row r="66" spans="1:13" ht="25.5" customHeight="1">
      <c r="A66" s="2" t="s">
        <v>486</v>
      </c>
      <c r="B66" s="68">
        <v>1</v>
      </c>
      <c r="C66" s="7">
        <v>5</v>
      </c>
      <c r="D66" s="8" t="s">
        <v>0</v>
      </c>
      <c r="E66" s="30"/>
      <c r="F66" s="40">
        <f t="shared" si="0"/>
        <v>0</v>
      </c>
      <c r="G66" s="176">
        <f t="shared" si="1"/>
        <v>0</v>
      </c>
      <c r="H66" s="41">
        <f t="shared" si="2"/>
        <v>0</v>
      </c>
      <c r="I66" s="92"/>
      <c r="J66" s="68"/>
      <c r="K66" s="111"/>
      <c r="L66" s="17">
        <f t="shared" si="3"/>
        <v>0</v>
      </c>
      <c r="M66" s="189"/>
    </row>
    <row r="67" spans="1:13" ht="25.5" customHeight="1">
      <c r="A67" s="2" t="s">
        <v>487</v>
      </c>
      <c r="B67" s="68">
        <v>1</v>
      </c>
      <c r="C67" s="7">
        <v>5</v>
      </c>
      <c r="D67" s="8" t="s">
        <v>0</v>
      </c>
      <c r="E67" s="30"/>
      <c r="F67" s="40">
        <f t="shared" si="0"/>
        <v>0</v>
      </c>
      <c r="G67" s="176">
        <f t="shared" si="1"/>
        <v>0</v>
      </c>
      <c r="H67" s="41">
        <f t="shared" si="2"/>
        <v>0</v>
      </c>
      <c r="I67" s="92"/>
      <c r="J67" s="68"/>
      <c r="K67" s="111"/>
      <c r="L67" s="17">
        <f t="shared" si="3"/>
        <v>0</v>
      </c>
      <c r="M67" s="189"/>
    </row>
    <row r="68" spans="1:13" ht="25.5" customHeight="1">
      <c r="A68" s="2" t="s">
        <v>257</v>
      </c>
      <c r="B68" s="68">
        <v>1</v>
      </c>
      <c r="C68" s="7">
        <v>5</v>
      </c>
      <c r="D68" s="8" t="s">
        <v>0</v>
      </c>
      <c r="E68" s="30"/>
      <c r="F68" s="40">
        <f t="shared" si="0"/>
        <v>0</v>
      </c>
      <c r="G68" s="176">
        <f t="shared" si="1"/>
        <v>0</v>
      </c>
      <c r="H68" s="41">
        <f t="shared" si="2"/>
        <v>0</v>
      </c>
      <c r="I68" s="92"/>
      <c r="J68" s="68"/>
      <c r="K68" s="111"/>
      <c r="L68" s="17">
        <f t="shared" si="3"/>
        <v>0</v>
      </c>
      <c r="M68" s="189"/>
    </row>
    <row r="69" spans="1:13" ht="25.5" customHeight="1">
      <c r="A69" s="1" t="s">
        <v>258</v>
      </c>
      <c r="B69" s="68">
        <v>1</v>
      </c>
      <c r="C69" s="7">
        <v>5</v>
      </c>
      <c r="D69" s="8" t="s">
        <v>0</v>
      </c>
      <c r="E69" s="30"/>
      <c r="F69" s="40">
        <f t="shared" si="0"/>
        <v>0</v>
      </c>
      <c r="G69" s="176">
        <f t="shared" si="1"/>
        <v>0</v>
      </c>
      <c r="H69" s="41">
        <f t="shared" si="2"/>
        <v>0</v>
      </c>
      <c r="I69" s="92"/>
      <c r="J69" s="68"/>
      <c r="K69" s="111"/>
      <c r="L69" s="17">
        <f t="shared" si="3"/>
        <v>0</v>
      </c>
      <c r="M69" s="189"/>
    </row>
    <row r="70" spans="1:13" ht="25.5" customHeight="1">
      <c r="A70" s="49" t="s">
        <v>130</v>
      </c>
      <c r="B70" s="68">
        <v>1</v>
      </c>
      <c r="C70" s="7">
        <v>5</v>
      </c>
      <c r="D70" s="8" t="s">
        <v>0</v>
      </c>
      <c r="E70" s="30"/>
      <c r="F70" s="40">
        <f t="shared" si="0"/>
        <v>0</v>
      </c>
      <c r="G70" s="176">
        <f t="shared" si="1"/>
        <v>0</v>
      </c>
      <c r="H70" s="41">
        <f t="shared" si="2"/>
        <v>0</v>
      </c>
      <c r="I70" s="92"/>
      <c r="J70" s="68"/>
      <c r="K70" s="111"/>
      <c r="L70" s="17">
        <f t="shared" si="3"/>
        <v>0</v>
      </c>
      <c r="M70" s="189"/>
    </row>
    <row r="71" spans="1:13" ht="25.5" customHeight="1">
      <c r="A71" s="3" t="s">
        <v>129</v>
      </c>
      <c r="B71" s="68">
        <v>1</v>
      </c>
      <c r="C71" s="7">
        <v>5</v>
      </c>
      <c r="D71" s="8" t="s">
        <v>0</v>
      </c>
      <c r="E71" s="30"/>
      <c r="F71" s="40">
        <f t="shared" si="0"/>
        <v>0</v>
      </c>
      <c r="G71" s="176">
        <f t="shared" si="1"/>
        <v>0</v>
      </c>
      <c r="H71" s="41">
        <f t="shared" si="2"/>
        <v>0</v>
      </c>
      <c r="I71" s="92"/>
      <c r="J71" s="68"/>
      <c r="K71" s="111"/>
      <c r="L71" s="17">
        <f t="shared" si="3"/>
        <v>0</v>
      </c>
      <c r="M71" s="189"/>
    </row>
    <row r="72" spans="1:13" ht="56.25" customHeight="1">
      <c r="A72" s="65" t="s">
        <v>147</v>
      </c>
      <c r="B72" s="149">
        <v>500</v>
      </c>
      <c r="C72" s="7">
        <v>5</v>
      </c>
      <c r="D72" s="8" t="s">
        <v>0</v>
      </c>
      <c r="E72" s="30"/>
      <c r="F72" s="40">
        <f t="shared" si="0"/>
        <v>0</v>
      </c>
      <c r="G72" s="176">
        <f t="shared" si="1"/>
        <v>0</v>
      </c>
      <c r="H72" s="41">
        <f t="shared" si="2"/>
        <v>0</v>
      </c>
      <c r="I72" s="92"/>
      <c r="J72" s="33" t="s">
        <v>74</v>
      </c>
      <c r="K72" s="265"/>
      <c r="L72" s="17">
        <f t="shared" si="3"/>
        <v>0</v>
      </c>
      <c r="M72" s="189"/>
    </row>
    <row r="73" spans="1:13" ht="36.75" customHeight="1">
      <c r="A73" s="1" t="s">
        <v>572</v>
      </c>
      <c r="B73" s="84">
        <v>500</v>
      </c>
      <c r="C73" s="7">
        <v>10</v>
      </c>
      <c r="D73" s="8" t="s">
        <v>0</v>
      </c>
      <c r="E73" s="30"/>
      <c r="F73" s="40">
        <f t="shared" si="0"/>
        <v>0</v>
      </c>
      <c r="G73" s="176">
        <f t="shared" si="1"/>
        <v>0</v>
      </c>
      <c r="H73" s="41">
        <f t="shared" si="2"/>
        <v>0</v>
      </c>
      <c r="I73" s="92"/>
      <c r="J73" s="84" t="s">
        <v>74</v>
      </c>
      <c r="K73" s="265"/>
      <c r="L73" s="17">
        <f t="shared" si="3"/>
        <v>0</v>
      </c>
      <c r="M73" s="189"/>
    </row>
    <row r="74" spans="1:13" ht="31.5" customHeight="1">
      <c r="A74" s="2" t="s">
        <v>259</v>
      </c>
      <c r="B74" s="68">
        <v>500</v>
      </c>
      <c r="C74" s="7">
        <v>5</v>
      </c>
      <c r="D74" s="8" t="s">
        <v>0</v>
      </c>
      <c r="E74" s="30"/>
      <c r="F74" s="42">
        <f t="shared" si="0"/>
        <v>0</v>
      </c>
      <c r="G74" s="204">
        <f t="shared" si="1"/>
        <v>0</v>
      </c>
      <c r="H74" s="219">
        <f t="shared" si="2"/>
        <v>0</v>
      </c>
      <c r="I74" s="92"/>
      <c r="J74" s="68" t="s">
        <v>74</v>
      </c>
      <c r="K74" s="265"/>
      <c r="L74" s="17">
        <f t="shared" si="3"/>
        <v>0</v>
      </c>
      <c r="M74" s="189"/>
    </row>
    <row r="75" spans="1:13" ht="56.25" customHeight="1">
      <c r="A75" s="2" t="s">
        <v>131</v>
      </c>
      <c r="B75" s="68">
        <v>1</v>
      </c>
      <c r="C75" s="7">
        <v>100</v>
      </c>
      <c r="D75" s="8" t="s">
        <v>0</v>
      </c>
      <c r="E75" s="30"/>
      <c r="F75" s="40">
        <f t="shared" si="0"/>
        <v>0</v>
      </c>
      <c r="G75" s="176">
        <f t="shared" si="1"/>
        <v>0</v>
      </c>
      <c r="H75" s="41">
        <f t="shared" si="2"/>
        <v>0</v>
      </c>
      <c r="I75" s="92"/>
      <c r="J75" s="68"/>
      <c r="K75" s="265"/>
      <c r="L75" s="17">
        <f t="shared" si="3"/>
        <v>0</v>
      </c>
      <c r="M75" s="189"/>
    </row>
    <row r="76" spans="1:13" ht="56.25" customHeight="1">
      <c r="A76" s="2" t="s">
        <v>571</v>
      </c>
      <c r="B76" s="213">
        <v>1</v>
      </c>
      <c r="C76" s="7">
        <v>100</v>
      </c>
      <c r="D76" s="8" t="s">
        <v>0</v>
      </c>
      <c r="E76" s="30"/>
      <c r="F76" s="40">
        <f t="shared" si="0"/>
        <v>0</v>
      </c>
      <c r="G76" s="176">
        <f t="shared" si="1"/>
        <v>0</v>
      </c>
      <c r="H76" s="41">
        <f t="shared" si="2"/>
        <v>0</v>
      </c>
      <c r="I76" s="92"/>
      <c r="J76" s="68"/>
      <c r="K76" s="265"/>
      <c r="L76" s="17">
        <f t="shared" si="3"/>
        <v>0</v>
      </c>
      <c r="M76" s="189"/>
    </row>
    <row r="77" spans="1:13" ht="56.25" customHeight="1">
      <c r="A77" s="3" t="s">
        <v>113</v>
      </c>
      <c r="B77" s="68">
        <v>120</v>
      </c>
      <c r="C77" s="7">
        <v>50</v>
      </c>
      <c r="D77" s="8" t="s">
        <v>0</v>
      </c>
      <c r="E77" s="30"/>
      <c r="F77" s="40">
        <f t="shared" si="0"/>
        <v>0</v>
      </c>
      <c r="G77" s="176">
        <f t="shared" si="1"/>
        <v>0</v>
      </c>
      <c r="H77" s="41">
        <f t="shared" si="2"/>
        <v>0</v>
      </c>
      <c r="I77" s="92"/>
      <c r="J77" s="68" t="s">
        <v>95</v>
      </c>
      <c r="K77" s="265"/>
      <c r="L77" s="17">
        <f t="shared" si="3"/>
        <v>0</v>
      </c>
      <c r="M77" s="189"/>
    </row>
    <row r="78" spans="1:13" ht="56.25" customHeight="1">
      <c r="A78" s="3" t="s">
        <v>652</v>
      </c>
      <c r="B78" s="68">
        <v>20</v>
      </c>
      <c r="C78" s="7">
        <v>500</v>
      </c>
      <c r="D78" s="8" t="s">
        <v>0</v>
      </c>
      <c r="E78" s="30"/>
      <c r="F78" s="40">
        <f t="shared" si="0"/>
        <v>0</v>
      </c>
      <c r="G78" s="176">
        <f t="shared" si="1"/>
        <v>0</v>
      </c>
      <c r="H78" s="41">
        <f t="shared" si="2"/>
        <v>0</v>
      </c>
      <c r="I78" s="92"/>
      <c r="J78" s="68" t="s">
        <v>646</v>
      </c>
      <c r="K78" s="265"/>
      <c r="L78" s="17">
        <f t="shared" si="3"/>
        <v>0</v>
      </c>
      <c r="M78" s="189"/>
    </row>
    <row r="79" spans="1:13" ht="56.25" customHeight="1">
      <c r="A79" s="3" t="s">
        <v>54</v>
      </c>
      <c r="B79" s="68">
        <v>120</v>
      </c>
      <c r="C79" s="7">
        <v>50</v>
      </c>
      <c r="D79" s="8" t="s">
        <v>0</v>
      </c>
      <c r="E79" s="30"/>
      <c r="F79" s="40">
        <f t="shared" si="0"/>
        <v>0</v>
      </c>
      <c r="G79" s="176">
        <f t="shared" si="1"/>
        <v>0</v>
      </c>
      <c r="H79" s="41">
        <f t="shared" si="2"/>
        <v>0</v>
      </c>
      <c r="I79" s="92"/>
      <c r="J79" s="68" t="s">
        <v>95</v>
      </c>
      <c r="K79" s="265"/>
      <c r="L79" s="17">
        <f t="shared" si="3"/>
        <v>0</v>
      </c>
      <c r="M79" s="189"/>
    </row>
    <row r="80" spans="1:13" ht="56.25" customHeight="1">
      <c r="A80" s="3" t="s">
        <v>55</v>
      </c>
      <c r="B80" s="68">
        <v>120</v>
      </c>
      <c r="C80" s="7">
        <v>10</v>
      </c>
      <c r="D80" s="8" t="s">
        <v>0</v>
      </c>
      <c r="E80" s="30"/>
      <c r="F80" s="40">
        <f t="shared" si="0"/>
        <v>0</v>
      </c>
      <c r="G80" s="176">
        <f t="shared" si="1"/>
        <v>0</v>
      </c>
      <c r="H80" s="41">
        <f t="shared" si="2"/>
        <v>0</v>
      </c>
      <c r="I80" s="92"/>
      <c r="J80" s="68" t="s">
        <v>95</v>
      </c>
      <c r="K80" s="265"/>
      <c r="L80" s="17">
        <f t="shared" si="3"/>
        <v>0</v>
      </c>
      <c r="M80" s="189"/>
    </row>
    <row r="81" spans="1:13" ht="56.25" customHeight="1">
      <c r="A81" s="3" t="s">
        <v>110</v>
      </c>
      <c r="B81" s="68">
        <v>150</v>
      </c>
      <c r="C81" s="7">
        <v>20</v>
      </c>
      <c r="D81" s="8" t="s">
        <v>0</v>
      </c>
      <c r="E81" s="30"/>
      <c r="F81" s="40">
        <f t="shared" si="0"/>
        <v>0</v>
      </c>
      <c r="G81" s="176">
        <f t="shared" si="1"/>
        <v>0</v>
      </c>
      <c r="H81" s="41">
        <f t="shared" si="2"/>
        <v>0</v>
      </c>
      <c r="I81" s="92"/>
      <c r="J81" s="68" t="s">
        <v>76</v>
      </c>
      <c r="K81" s="265"/>
      <c r="L81" s="17">
        <f t="shared" si="3"/>
        <v>0</v>
      </c>
      <c r="M81" s="189"/>
    </row>
    <row r="82" spans="1:13" ht="56.25" customHeight="1">
      <c r="A82" s="3" t="s">
        <v>542</v>
      </c>
      <c r="B82" s="68">
        <v>100</v>
      </c>
      <c r="C82" s="7">
        <v>30</v>
      </c>
      <c r="D82" s="8" t="s">
        <v>0</v>
      </c>
      <c r="E82" s="30"/>
      <c r="F82" s="40">
        <f t="shared" si="0"/>
        <v>0</v>
      </c>
      <c r="G82" s="176">
        <f t="shared" si="1"/>
        <v>0</v>
      </c>
      <c r="H82" s="41">
        <f t="shared" si="2"/>
        <v>0</v>
      </c>
      <c r="I82" s="92"/>
      <c r="J82" s="68" t="s">
        <v>77</v>
      </c>
      <c r="K82" s="265"/>
      <c r="L82" s="17">
        <f t="shared" si="3"/>
        <v>0</v>
      </c>
      <c r="M82" s="189"/>
    </row>
    <row r="83" spans="1:13" ht="56.25" customHeight="1">
      <c r="A83" s="3" t="s">
        <v>38</v>
      </c>
      <c r="B83" s="149">
        <v>330</v>
      </c>
      <c r="C83" s="7">
        <v>10</v>
      </c>
      <c r="D83" s="8" t="s">
        <v>0</v>
      </c>
      <c r="E83" s="30"/>
      <c r="F83" s="40">
        <f t="shared" si="0"/>
        <v>0</v>
      </c>
      <c r="G83" s="176">
        <f t="shared" si="1"/>
        <v>0</v>
      </c>
      <c r="H83" s="41">
        <f t="shared" si="2"/>
        <v>0</v>
      </c>
      <c r="I83" s="92"/>
      <c r="J83" s="68" t="s">
        <v>644</v>
      </c>
      <c r="K83" s="265"/>
      <c r="L83" s="17">
        <f t="shared" si="3"/>
        <v>0</v>
      </c>
      <c r="M83" s="189"/>
    </row>
    <row r="84" spans="1:13" ht="30.75" customHeight="1">
      <c r="A84" s="2" t="s">
        <v>435</v>
      </c>
      <c r="B84" s="68">
        <v>100</v>
      </c>
      <c r="C84" s="7">
        <v>50</v>
      </c>
      <c r="D84" s="8" t="s">
        <v>0</v>
      </c>
      <c r="E84" s="30"/>
      <c r="F84" s="40">
        <f t="shared" si="0"/>
        <v>0</v>
      </c>
      <c r="G84" s="176">
        <f t="shared" si="1"/>
        <v>0</v>
      </c>
      <c r="H84" s="41">
        <f t="shared" si="2"/>
        <v>0</v>
      </c>
      <c r="I84" s="92"/>
      <c r="J84" s="33">
        <v>100</v>
      </c>
      <c r="K84" s="111"/>
      <c r="L84" s="17">
        <f t="shared" si="3"/>
        <v>0</v>
      </c>
      <c r="M84" s="189"/>
    </row>
    <row r="85" spans="1:13" ht="27.75" customHeight="1">
      <c r="A85" s="1" t="s">
        <v>193</v>
      </c>
      <c r="B85" s="84">
        <v>1</v>
      </c>
      <c r="C85" s="70">
        <v>50</v>
      </c>
      <c r="D85" s="8" t="s">
        <v>0</v>
      </c>
      <c r="E85" s="31"/>
      <c r="F85" s="40">
        <f t="shared" si="0"/>
        <v>0</v>
      </c>
      <c r="G85" s="176">
        <f t="shared" si="1"/>
        <v>0</v>
      </c>
      <c r="H85" s="41">
        <f t="shared" si="2"/>
        <v>0</v>
      </c>
      <c r="I85" s="91"/>
      <c r="J85" s="33" t="s">
        <v>92</v>
      </c>
      <c r="K85" s="110"/>
      <c r="L85" s="17">
        <f t="shared" si="3"/>
        <v>0</v>
      </c>
      <c r="M85" s="188"/>
    </row>
    <row r="86" spans="1:13" ht="30.75" customHeight="1">
      <c r="A86" s="1" t="s">
        <v>194</v>
      </c>
      <c r="B86" s="84">
        <v>1</v>
      </c>
      <c r="C86" s="70">
        <v>5</v>
      </c>
      <c r="D86" s="8" t="s">
        <v>0</v>
      </c>
      <c r="E86" s="31"/>
      <c r="F86" s="40">
        <f t="shared" si="0"/>
        <v>0</v>
      </c>
      <c r="G86" s="176">
        <f t="shared" si="1"/>
        <v>0</v>
      </c>
      <c r="H86" s="41">
        <f t="shared" si="2"/>
        <v>0</v>
      </c>
      <c r="I86" s="91"/>
      <c r="J86" s="33" t="s">
        <v>92</v>
      </c>
      <c r="K86" s="111"/>
      <c r="L86" s="17">
        <f t="shared" si="3"/>
        <v>0</v>
      </c>
      <c r="M86" s="189"/>
    </row>
    <row r="87" spans="1:13" ht="39" customHeight="1">
      <c r="A87" s="2" t="s">
        <v>195</v>
      </c>
      <c r="B87" s="68">
        <v>1</v>
      </c>
      <c r="C87" s="7">
        <v>5</v>
      </c>
      <c r="D87" s="8" t="s">
        <v>0</v>
      </c>
      <c r="E87" s="30"/>
      <c r="F87" s="40">
        <f t="shared" si="0"/>
        <v>0</v>
      </c>
      <c r="G87" s="176">
        <f t="shared" si="1"/>
        <v>0</v>
      </c>
      <c r="H87" s="41">
        <f t="shared" si="2"/>
        <v>0</v>
      </c>
      <c r="I87" s="92"/>
      <c r="J87" s="33" t="s">
        <v>92</v>
      </c>
      <c r="K87" s="111"/>
      <c r="L87" s="17">
        <f t="shared" si="3"/>
        <v>0</v>
      </c>
      <c r="M87" s="189"/>
    </row>
    <row r="88" spans="1:13" ht="30.75" customHeight="1">
      <c r="A88" s="2" t="s">
        <v>196</v>
      </c>
      <c r="B88" s="68">
        <v>1</v>
      </c>
      <c r="C88" s="7">
        <v>20</v>
      </c>
      <c r="D88" s="8" t="s">
        <v>0</v>
      </c>
      <c r="E88" s="30"/>
      <c r="F88" s="40">
        <f t="shared" si="0"/>
        <v>0</v>
      </c>
      <c r="G88" s="176">
        <f t="shared" si="1"/>
        <v>0</v>
      </c>
      <c r="H88" s="41">
        <f t="shared" si="2"/>
        <v>0</v>
      </c>
      <c r="I88" s="92"/>
      <c r="J88" s="33" t="s">
        <v>92</v>
      </c>
      <c r="K88" s="111"/>
      <c r="L88" s="17">
        <f t="shared" si="3"/>
        <v>0</v>
      </c>
      <c r="M88" s="189"/>
    </row>
    <row r="89" spans="1:13" ht="30.75" customHeight="1">
      <c r="A89" s="2" t="s">
        <v>197</v>
      </c>
      <c r="B89" s="68">
        <v>1</v>
      </c>
      <c r="C89" s="7">
        <v>5</v>
      </c>
      <c r="D89" s="8" t="s">
        <v>0</v>
      </c>
      <c r="E89" s="30"/>
      <c r="F89" s="40">
        <f t="shared" si="0"/>
        <v>0</v>
      </c>
      <c r="G89" s="176">
        <f t="shared" si="1"/>
        <v>0</v>
      </c>
      <c r="H89" s="41">
        <f t="shared" si="2"/>
        <v>0</v>
      </c>
      <c r="I89" s="92"/>
      <c r="J89" s="33" t="s">
        <v>92</v>
      </c>
      <c r="K89" s="111"/>
      <c r="L89" s="17">
        <f t="shared" si="3"/>
        <v>0</v>
      </c>
      <c r="M89" s="189"/>
    </row>
    <row r="90" spans="1:13" ht="30.75" customHeight="1">
      <c r="A90" s="2" t="s">
        <v>198</v>
      </c>
      <c r="B90" s="68">
        <v>500</v>
      </c>
      <c r="C90" s="7">
        <v>5</v>
      </c>
      <c r="D90" s="8" t="s">
        <v>0</v>
      </c>
      <c r="E90" s="30"/>
      <c r="F90" s="40">
        <f t="shared" si="0"/>
        <v>0</v>
      </c>
      <c r="G90" s="176">
        <f t="shared" si="1"/>
        <v>0</v>
      </c>
      <c r="H90" s="41">
        <f t="shared" si="2"/>
        <v>0</v>
      </c>
      <c r="I90" s="92"/>
      <c r="J90" s="33" t="s">
        <v>74</v>
      </c>
      <c r="K90" s="111"/>
      <c r="L90" s="17">
        <f t="shared" si="3"/>
        <v>0</v>
      </c>
      <c r="M90" s="189"/>
    </row>
    <row r="91" spans="1:13" ht="30.75" customHeight="1">
      <c r="A91" s="2" t="s">
        <v>199</v>
      </c>
      <c r="B91" s="68">
        <v>1</v>
      </c>
      <c r="C91" s="7">
        <v>5</v>
      </c>
      <c r="D91" s="8" t="s">
        <v>0</v>
      </c>
      <c r="E91" s="30"/>
      <c r="F91" s="40">
        <f t="shared" si="0"/>
        <v>0</v>
      </c>
      <c r="G91" s="176">
        <f t="shared" si="1"/>
        <v>0</v>
      </c>
      <c r="H91" s="41">
        <f t="shared" si="2"/>
        <v>0</v>
      </c>
      <c r="I91" s="92"/>
      <c r="J91" s="33" t="s">
        <v>92</v>
      </c>
      <c r="K91" s="111"/>
      <c r="L91" s="17">
        <f t="shared" si="3"/>
        <v>0</v>
      </c>
      <c r="M91" s="189"/>
    </row>
    <row r="92" spans="1:13" s="173" customFormat="1" ht="30.75" customHeight="1">
      <c r="A92" s="65" t="s">
        <v>200</v>
      </c>
      <c r="B92" s="149">
        <v>1</v>
      </c>
      <c r="C92" s="178">
        <v>10</v>
      </c>
      <c r="D92" s="8" t="s">
        <v>0</v>
      </c>
      <c r="E92" s="78"/>
      <c r="F92" s="40">
        <f t="shared" si="0"/>
        <v>0</v>
      </c>
      <c r="G92" s="176">
        <f t="shared" si="1"/>
        <v>0</v>
      </c>
      <c r="H92" s="41">
        <f t="shared" si="2"/>
        <v>0</v>
      </c>
      <c r="I92" s="98"/>
      <c r="J92" s="33" t="s">
        <v>92</v>
      </c>
      <c r="K92" s="192"/>
      <c r="L92" s="17">
        <f t="shared" si="3"/>
        <v>0</v>
      </c>
      <c r="M92" s="191"/>
    </row>
    <row r="93" spans="1:13" s="173" customFormat="1" ht="30.75" customHeight="1">
      <c r="A93" s="65" t="s">
        <v>201</v>
      </c>
      <c r="B93" s="149">
        <v>1</v>
      </c>
      <c r="C93" s="178">
        <v>5</v>
      </c>
      <c r="D93" s="8" t="s">
        <v>0</v>
      </c>
      <c r="E93" s="78"/>
      <c r="F93" s="40">
        <f t="shared" si="0"/>
        <v>0</v>
      </c>
      <c r="G93" s="176">
        <f t="shared" si="1"/>
        <v>0</v>
      </c>
      <c r="H93" s="41">
        <f t="shared" si="2"/>
        <v>0</v>
      </c>
      <c r="I93" s="98"/>
      <c r="J93" s="33" t="s">
        <v>92</v>
      </c>
      <c r="K93" s="192"/>
      <c r="L93" s="17">
        <f t="shared" si="3"/>
        <v>0</v>
      </c>
      <c r="M93" s="191"/>
    </row>
    <row r="94" spans="1:13" s="173" customFormat="1" ht="30.75" customHeight="1">
      <c r="A94" s="65" t="s">
        <v>202</v>
      </c>
      <c r="B94" s="149">
        <v>1</v>
      </c>
      <c r="C94" s="178">
        <v>5</v>
      </c>
      <c r="D94" s="8" t="s">
        <v>0</v>
      </c>
      <c r="E94" s="78"/>
      <c r="F94" s="40">
        <f t="shared" si="0"/>
        <v>0</v>
      </c>
      <c r="G94" s="176">
        <f t="shared" si="1"/>
        <v>0</v>
      </c>
      <c r="H94" s="41">
        <f t="shared" si="2"/>
        <v>0</v>
      </c>
      <c r="I94" s="98"/>
      <c r="J94" s="33" t="s">
        <v>92</v>
      </c>
      <c r="K94" s="192"/>
      <c r="L94" s="17">
        <f t="shared" si="3"/>
        <v>0</v>
      </c>
      <c r="M94" s="191"/>
    </row>
    <row r="95" spans="1:13" s="173" customFormat="1" ht="30.75" customHeight="1">
      <c r="A95" s="65" t="s">
        <v>203</v>
      </c>
      <c r="B95" s="149">
        <v>1</v>
      </c>
      <c r="C95" s="178">
        <v>10</v>
      </c>
      <c r="D95" s="8" t="s">
        <v>0</v>
      </c>
      <c r="E95" s="78"/>
      <c r="F95" s="40">
        <f t="shared" si="0"/>
        <v>0</v>
      </c>
      <c r="G95" s="176">
        <f t="shared" si="1"/>
        <v>0</v>
      </c>
      <c r="H95" s="41">
        <f t="shared" si="2"/>
        <v>0</v>
      </c>
      <c r="I95" s="98"/>
      <c r="J95" s="33" t="s">
        <v>92</v>
      </c>
      <c r="K95" s="192"/>
      <c r="L95" s="17">
        <f t="shared" si="3"/>
        <v>0</v>
      </c>
      <c r="M95" s="191"/>
    </row>
    <row r="96" spans="1:13" s="173" customFormat="1" ht="30.75" customHeight="1">
      <c r="A96" s="65" t="s">
        <v>204</v>
      </c>
      <c r="B96" s="149">
        <v>1</v>
      </c>
      <c r="C96" s="178">
        <v>5</v>
      </c>
      <c r="D96" s="8" t="s">
        <v>0</v>
      </c>
      <c r="E96" s="78"/>
      <c r="F96" s="40">
        <f t="shared" si="0"/>
        <v>0</v>
      </c>
      <c r="G96" s="176">
        <f t="shared" si="1"/>
        <v>0</v>
      </c>
      <c r="H96" s="41">
        <f t="shared" si="2"/>
        <v>0</v>
      </c>
      <c r="I96" s="98"/>
      <c r="J96" s="33" t="s">
        <v>92</v>
      </c>
      <c r="K96" s="192"/>
      <c r="L96" s="17">
        <f t="shared" si="3"/>
        <v>0</v>
      </c>
      <c r="M96" s="191"/>
    </row>
    <row r="97" spans="1:13" s="173" customFormat="1" ht="30.75" customHeight="1">
      <c r="A97" s="65" t="s">
        <v>205</v>
      </c>
      <c r="B97" s="149">
        <v>1</v>
      </c>
      <c r="C97" s="178">
        <v>5</v>
      </c>
      <c r="D97" s="8" t="s">
        <v>0</v>
      </c>
      <c r="E97" s="78"/>
      <c r="F97" s="40">
        <f t="shared" si="0"/>
        <v>0</v>
      </c>
      <c r="G97" s="176">
        <f t="shared" si="1"/>
        <v>0</v>
      </c>
      <c r="H97" s="41">
        <f t="shared" si="2"/>
        <v>0</v>
      </c>
      <c r="I97" s="98"/>
      <c r="J97" s="33" t="s">
        <v>92</v>
      </c>
      <c r="K97" s="192"/>
      <c r="L97" s="17">
        <f t="shared" si="3"/>
        <v>0</v>
      </c>
      <c r="M97" s="191"/>
    </row>
    <row r="98" spans="1:13" s="173" customFormat="1" ht="30.75" customHeight="1">
      <c r="A98" s="65" t="s">
        <v>206</v>
      </c>
      <c r="B98" s="149">
        <v>1</v>
      </c>
      <c r="C98" s="178">
        <v>5</v>
      </c>
      <c r="D98" s="8" t="s">
        <v>0</v>
      </c>
      <c r="E98" s="78"/>
      <c r="F98" s="40">
        <f t="shared" si="0"/>
        <v>0</v>
      </c>
      <c r="G98" s="176">
        <f t="shared" si="1"/>
        <v>0</v>
      </c>
      <c r="H98" s="41">
        <f t="shared" si="2"/>
        <v>0</v>
      </c>
      <c r="I98" s="98"/>
      <c r="J98" s="33" t="s">
        <v>92</v>
      </c>
      <c r="K98" s="192"/>
      <c r="L98" s="17">
        <f t="shared" si="3"/>
        <v>0</v>
      </c>
      <c r="M98" s="191"/>
    </row>
    <row r="99" spans="1:13" s="173" customFormat="1" ht="30.75" customHeight="1">
      <c r="A99" s="65" t="s">
        <v>207</v>
      </c>
      <c r="B99" s="149">
        <v>1</v>
      </c>
      <c r="C99" s="178">
        <v>5</v>
      </c>
      <c r="D99" s="8" t="s">
        <v>0</v>
      </c>
      <c r="E99" s="78"/>
      <c r="F99" s="40">
        <f t="shared" si="0"/>
        <v>0</v>
      </c>
      <c r="G99" s="176">
        <f t="shared" si="1"/>
        <v>0</v>
      </c>
      <c r="H99" s="41">
        <f t="shared" si="2"/>
        <v>0</v>
      </c>
      <c r="I99" s="98"/>
      <c r="J99" s="33" t="s">
        <v>92</v>
      </c>
      <c r="K99" s="192"/>
      <c r="L99" s="17">
        <f t="shared" si="3"/>
        <v>0</v>
      </c>
      <c r="M99" s="191"/>
    </row>
    <row r="100" spans="1:13" ht="30.75" customHeight="1">
      <c r="A100" s="2" t="s">
        <v>208</v>
      </c>
      <c r="B100" s="68">
        <v>1</v>
      </c>
      <c r="C100" s="7">
        <v>5</v>
      </c>
      <c r="D100" s="8" t="s">
        <v>0</v>
      </c>
      <c r="E100" s="30"/>
      <c r="F100" s="40">
        <f t="shared" ref="F100:F127" si="4">E100*9.5%</f>
        <v>0</v>
      </c>
      <c r="G100" s="176">
        <f t="shared" ref="G100:G127" si="5">E100+F100</f>
        <v>0</v>
      </c>
      <c r="H100" s="41">
        <f t="shared" ref="H100:H127" si="6">G100*C100</f>
        <v>0</v>
      </c>
      <c r="I100" s="92"/>
      <c r="J100" s="33" t="s">
        <v>92</v>
      </c>
      <c r="K100" s="111"/>
      <c r="L100" s="17">
        <f t="shared" ref="L100:L127" si="7">(K100*E100)/B100</f>
        <v>0</v>
      </c>
      <c r="M100" s="189"/>
    </row>
    <row r="101" spans="1:13" ht="39" customHeight="1">
      <c r="A101" s="2" t="s">
        <v>148</v>
      </c>
      <c r="B101" s="68">
        <v>40</v>
      </c>
      <c r="C101" s="7">
        <v>5</v>
      </c>
      <c r="D101" s="8" t="s">
        <v>0</v>
      </c>
      <c r="E101" s="30"/>
      <c r="F101" s="40">
        <f t="shared" si="4"/>
        <v>0</v>
      </c>
      <c r="G101" s="176">
        <f t="shared" si="5"/>
        <v>0</v>
      </c>
      <c r="H101" s="41">
        <f t="shared" si="6"/>
        <v>0</v>
      </c>
      <c r="I101" s="92"/>
      <c r="J101" s="33"/>
      <c r="K101" s="111"/>
      <c r="L101" s="17">
        <f t="shared" si="7"/>
        <v>0</v>
      </c>
      <c r="M101" s="189"/>
    </row>
    <row r="102" spans="1:13" ht="30.75" customHeight="1">
      <c r="A102" s="2" t="s">
        <v>149</v>
      </c>
      <c r="B102" s="68">
        <v>20</v>
      </c>
      <c r="C102" s="7">
        <v>10</v>
      </c>
      <c r="D102" s="8" t="s">
        <v>0</v>
      </c>
      <c r="E102" s="30"/>
      <c r="F102" s="40">
        <f t="shared" si="4"/>
        <v>0</v>
      </c>
      <c r="G102" s="176">
        <f t="shared" si="5"/>
        <v>0</v>
      </c>
      <c r="H102" s="41">
        <f t="shared" si="6"/>
        <v>0</v>
      </c>
      <c r="I102" s="92"/>
      <c r="J102" s="33"/>
      <c r="K102" s="111"/>
      <c r="L102" s="17">
        <f t="shared" si="7"/>
        <v>0</v>
      </c>
      <c r="M102" s="189"/>
    </row>
    <row r="103" spans="1:13" ht="30.75" customHeight="1">
      <c r="A103" s="2" t="s">
        <v>150</v>
      </c>
      <c r="B103" s="68">
        <v>40</v>
      </c>
      <c r="C103" s="7">
        <v>10</v>
      </c>
      <c r="D103" s="8" t="s">
        <v>0</v>
      </c>
      <c r="E103" s="30"/>
      <c r="F103" s="40">
        <f t="shared" si="4"/>
        <v>0</v>
      </c>
      <c r="G103" s="176">
        <f t="shared" si="5"/>
        <v>0</v>
      </c>
      <c r="H103" s="41">
        <f t="shared" si="6"/>
        <v>0</v>
      </c>
      <c r="I103" s="92"/>
      <c r="J103" s="33"/>
      <c r="K103" s="111"/>
      <c r="L103" s="17">
        <f t="shared" si="7"/>
        <v>0</v>
      </c>
      <c r="M103" s="189"/>
    </row>
    <row r="104" spans="1:13" ht="30.75" customHeight="1">
      <c r="A104" s="65" t="s">
        <v>151</v>
      </c>
      <c r="B104" s="68">
        <v>50</v>
      </c>
      <c r="C104" s="7">
        <v>10</v>
      </c>
      <c r="D104" s="8" t="s">
        <v>0</v>
      </c>
      <c r="E104" s="30"/>
      <c r="F104" s="40">
        <f t="shared" si="4"/>
        <v>0</v>
      </c>
      <c r="G104" s="176">
        <f t="shared" si="5"/>
        <v>0</v>
      </c>
      <c r="H104" s="41">
        <f t="shared" si="6"/>
        <v>0</v>
      </c>
      <c r="I104" s="92"/>
      <c r="J104" s="33"/>
      <c r="K104" s="111"/>
      <c r="L104" s="17">
        <f t="shared" si="7"/>
        <v>0</v>
      </c>
      <c r="M104" s="189"/>
    </row>
    <row r="105" spans="1:13" ht="30.75" customHeight="1">
      <c r="A105" s="2" t="s">
        <v>152</v>
      </c>
      <c r="B105" s="68">
        <v>50</v>
      </c>
      <c r="C105" s="7">
        <v>10</v>
      </c>
      <c r="D105" s="8" t="s">
        <v>0</v>
      </c>
      <c r="E105" s="30"/>
      <c r="F105" s="40">
        <f t="shared" si="4"/>
        <v>0</v>
      </c>
      <c r="G105" s="176">
        <f t="shared" si="5"/>
        <v>0</v>
      </c>
      <c r="H105" s="41">
        <f t="shared" si="6"/>
        <v>0</v>
      </c>
      <c r="I105" s="92"/>
      <c r="J105" s="33"/>
      <c r="K105" s="111"/>
      <c r="L105" s="17">
        <f t="shared" si="7"/>
        <v>0</v>
      </c>
      <c r="M105" s="189"/>
    </row>
    <row r="106" spans="1:13" ht="30.75" customHeight="1">
      <c r="A106" s="2" t="s">
        <v>153</v>
      </c>
      <c r="B106" s="68">
        <v>50</v>
      </c>
      <c r="C106" s="7">
        <v>10</v>
      </c>
      <c r="D106" s="8" t="s">
        <v>0</v>
      </c>
      <c r="E106" s="30"/>
      <c r="F106" s="40">
        <f t="shared" si="4"/>
        <v>0</v>
      </c>
      <c r="G106" s="176">
        <f t="shared" si="5"/>
        <v>0</v>
      </c>
      <c r="H106" s="41">
        <f t="shared" si="6"/>
        <v>0</v>
      </c>
      <c r="I106" s="92"/>
      <c r="J106" s="33"/>
      <c r="K106" s="111"/>
      <c r="L106" s="17">
        <f t="shared" si="7"/>
        <v>0</v>
      </c>
      <c r="M106" s="189"/>
    </row>
    <row r="107" spans="1:13" ht="30.75" customHeight="1">
      <c r="A107" s="1" t="s">
        <v>211</v>
      </c>
      <c r="B107" s="84">
        <v>50</v>
      </c>
      <c r="C107" s="70">
        <v>10</v>
      </c>
      <c r="D107" s="132" t="s">
        <v>0</v>
      </c>
      <c r="E107" s="31"/>
      <c r="F107" s="40">
        <f t="shared" si="4"/>
        <v>0</v>
      </c>
      <c r="G107" s="176">
        <f t="shared" si="5"/>
        <v>0</v>
      </c>
      <c r="H107" s="41">
        <f t="shared" si="6"/>
        <v>0</v>
      </c>
      <c r="I107" s="91"/>
      <c r="J107" s="33"/>
      <c r="K107" s="111"/>
      <c r="L107" s="17">
        <f t="shared" si="7"/>
        <v>0</v>
      </c>
      <c r="M107" s="189"/>
    </row>
    <row r="108" spans="1:13" ht="30.75" customHeight="1">
      <c r="A108" s="302" t="s">
        <v>508</v>
      </c>
      <c r="B108" s="84">
        <v>900</v>
      </c>
      <c r="C108" s="70">
        <v>100</v>
      </c>
      <c r="D108" s="132" t="s">
        <v>0</v>
      </c>
      <c r="E108" s="31"/>
      <c r="F108" s="40">
        <f t="shared" si="4"/>
        <v>0</v>
      </c>
      <c r="G108" s="176">
        <f t="shared" si="5"/>
        <v>0</v>
      </c>
      <c r="H108" s="41">
        <f t="shared" si="6"/>
        <v>0</v>
      </c>
      <c r="I108" s="91"/>
      <c r="J108" s="33" t="s">
        <v>653</v>
      </c>
      <c r="K108" s="111"/>
      <c r="L108" s="17">
        <f t="shared" si="7"/>
        <v>0</v>
      </c>
      <c r="M108" s="189"/>
    </row>
    <row r="109" spans="1:13" ht="30" customHeight="1">
      <c r="A109" s="303" t="s">
        <v>509</v>
      </c>
      <c r="B109" s="84">
        <v>900</v>
      </c>
      <c r="C109" s="70">
        <v>20</v>
      </c>
      <c r="D109" s="132" t="s">
        <v>0</v>
      </c>
      <c r="E109" s="31"/>
      <c r="F109" s="40">
        <f t="shared" si="4"/>
        <v>0</v>
      </c>
      <c r="G109" s="176">
        <f t="shared" si="5"/>
        <v>0</v>
      </c>
      <c r="H109" s="41">
        <f t="shared" si="6"/>
        <v>0</v>
      </c>
      <c r="I109" s="91"/>
      <c r="J109" s="33" t="s">
        <v>653</v>
      </c>
      <c r="K109" s="111"/>
      <c r="L109" s="17">
        <f t="shared" si="7"/>
        <v>0</v>
      </c>
      <c r="M109" s="189"/>
    </row>
    <row r="110" spans="1:13" ht="30" customHeight="1">
      <c r="A110" s="302" t="s">
        <v>510</v>
      </c>
      <c r="B110" s="84">
        <v>3</v>
      </c>
      <c r="C110" s="70">
        <v>10</v>
      </c>
      <c r="D110" s="132" t="s">
        <v>0</v>
      </c>
      <c r="E110" s="31"/>
      <c r="F110" s="40">
        <f t="shared" si="4"/>
        <v>0</v>
      </c>
      <c r="G110" s="176">
        <f t="shared" si="5"/>
        <v>0</v>
      </c>
      <c r="H110" s="41">
        <f t="shared" si="6"/>
        <v>0</v>
      </c>
      <c r="I110" s="91"/>
      <c r="J110" s="33"/>
      <c r="K110" s="111"/>
      <c r="L110" s="17">
        <f t="shared" si="7"/>
        <v>0</v>
      </c>
      <c r="M110" s="189"/>
    </row>
    <row r="111" spans="1:13" ht="30" customHeight="1">
      <c r="A111" s="304" t="s">
        <v>511</v>
      </c>
      <c r="B111" s="84">
        <v>20</v>
      </c>
      <c r="C111" s="70">
        <v>200</v>
      </c>
      <c r="D111" s="132" t="s">
        <v>0</v>
      </c>
      <c r="E111" s="31"/>
      <c r="F111" s="40">
        <f t="shared" si="4"/>
        <v>0</v>
      </c>
      <c r="G111" s="176">
        <f t="shared" si="5"/>
        <v>0</v>
      </c>
      <c r="H111" s="41">
        <f t="shared" si="6"/>
        <v>0</v>
      </c>
      <c r="I111" s="91"/>
      <c r="J111" s="33" t="s">
        <v>640</v>
      </c>
      <c r="K111" s="111"/>
      <c r="L111" s="17">
        <f t="shared" si="7"/>
        <v>0</v>
      </c>
      <c r="M111" s="189"/>
    </row>
    <row r="112" spans="1:13" ht="30" customHeight="1">
      <c r="A112" s="305" t="s">
        <v>512</v>
      </c>
      <c r="B112" s="84">
        <v>53</v>
      </c>
      <c r="C112" s="70">
        <v>1000</v>
      </c>
      <c r="D112" s="132" t="s">
        <v>0</v>
      </c>
      <c r="E112" s="31"/>
      <c r="F112" s="40">
        <f t="shared" si="4"/>
        <v>0</v>
      </c>
      <c r="G112" s="176">
        <f t="shared" si="5"/>
        <v>0</v>
      </c>
      <c r="H112" s="41">
        <f t="shared" si="6"/>
        <v>0</v>
      </c>
      <c r="I112" s="91"/>
      <c r="J112" s="33" t="s">
        <v>654</v>
      </c>
      <c r="K112" s="111"/>
      <c r="L112" s="17">
        <f t="shared" si="7"/>
        <v>0</v>
      </c>
      <c r="M112" s="189"/>
    </row>
    <row r="113" spans="1:13" ht="30" customHeight="1">
      <c r="A113" s="306" t="s">
        <v>513</v>
      </c>
      <c r="B113" s="84">
        <v>1</v>
      </c>
      <c r="C113" s="70">
        <v>10</v>
      </c>
      <c r="D113" s="132" t="s">
        <v>0</v>
      </c>
      <c r="E113" s="31"/>
      <c r="F113" s="40">
        <f t="shared" si="4"/>
        <v>0</v>
      </c>
      <c r="G113" s="176">
        <f t="shared" si="5"/>
        <v>0</v>
      </c>
      <c r="H113" s="41">
        <f t="shared" si="6"/>
        <v>0</v>
      </c>
      <c r="I113" s="91"/>
      <c r="J113" s="33" t="s">
        <v>633</v>
      </c>
      <c r="K113" s="111"/>
      <c r="L113" s="17">
        <f t="shared" si="7"/>
        <v>0</v>
      </c>
      <c r="M113" s="189"/>
    </row>
    <row r="114" spans="1:13" ht="30.75" customHeight="1">
      <c r="A114" s="2" t="s">
        <v>186</v>
      </c>
      <c r="B114" s="68">
        <v>500</v>
      </c>
      <c r="C114" s="7">
        <v>2000</v>
      </c>
      <c r="D114" s="8" t="s">
        <v>0</v>
      </c>
      <c r="E114" s="30"/>
      <c r="F114" s="40">
        <f t="shared" si="4"/>
        <v>0</v>
      </c>
      <c r="G114" s="176">
        <f t="shared" si="5"/>
        <v>0</v>
      </c>
      <c r="H114" s="41">
        <f t="shared" si="6"/>
        <v>0</v>
      </c>
      <c r="I114" s="92"/>
      <c r="J114" s="33">
        <v>0.5</v>
      </c>
      <c r="K114" s="111"/>
      <c r="L114" s="17">
        <f t="shared" si="7"/>
        <v>0</v>
      </c>
      <c r="M114" s="189"/>
    </row>
    <row r="115" spans="1:13" ht="30.75" customHeight="1">
      <c r="A115" s="2" t="s">
        <v>188</v>
      </c>
      <c r="B115" s="218">
        <v>1.5</v>
      </c>
      <c r="C115" s="7">
        <v>20</v>
      </c>
      <c r="D115" s="8" t="s">
        <v>0</v>
      </c>
      <c r="E115" s="30"/>
      <c r="F115" s="40">
        <f t="shared" si="4"/>
        <v>0</v>
      </c>
      <c r="G115" s="176">
        <f t="shared" si="5"/>
        <v>0</v>
      </c>
      <c r="H115" s="41">
        <f t="shared" si="6"/>
        <v>0</v>
      </c>
      <c r="I115" s="92"/>
      <c r="J115" s="33">
        <v>1.5</v>
      </c>
      <c r="K115" s="111"/>
      <c r="L115" s="17">
        <f t="shared" si="7"/>
        <v>0</v>
      </c>
      <c r="M115" s="189"/>
    </row>
    <row r="116" spans="1:13" ht="48" customHeight="1">
      <c r="A116" s="1" t="s">
        <v>189</v>
      </c>
      <c r="B116" s="84">
        <v>1705</v>
      </c>
      <c r="C116" s="70">
        <v>50</v>
      </c>
      <c r="D116" s="132" t="s">
        <v>0</v>
      </c>
      <c r="E116" s="31"/>
      <c r="F116" s="40">
        <f t="shared" si="4"/>
        <v>0</v>
      </c>
      <c r="G116" s="176">
        <f t="shared" si="5"/>
        <v>0</v>
      </c>
      <c r="H116" s="41">
        <f t="shared" si="6"/>
        <v>0</v>
      </c>
      <c r="I116" s="92"/>
      <c r="J116" s="84" t="s">
        <v>655</v>
      </c>
      <c r="K116" s="111"/>
      <c r="L116" s="17">
        <f t="shared" si="7"/>
        <v>0</v>
      </c>
      <c r="M116" s="189"/>
    </row>
    <row r="117" spans="1:13" ht="48" customHeight="1">
      <c r="A117" s="151" t="s">
        <v>393</v>
      </c>
      <c r="B117" s="68">
        <v>1705</v>
      </c>
      <c r="C117" s="7">
        <v>50</v>
      </c>
      <c r="D117" s="8" t="s">
        <v>0</v>
      </c>
      <c r="E117" s="30"/>
      <c r="F117" s="40">
        <f t="shared" si="4"/>
        <v>0</v>
      </c>
      <c r="G117" s="176">
        <f t="shared" si="5"/>
        <v>0</v>
      </c>
      <c r="H117" s="41">
        <f t="shared" si="6"/>
        <v>0</v>
      </c>
      <c r="I117" s="92"/>
      <c r="J117" s="84" t="s">
        <v>655</v>
      </c>
      <c r="K117" s="111"/>
      <c r="L117" s="17">
        <f t="shared" si="7"/>
        <v>0</v>
      </c>
      <c r="M117" s="189"/>
    </row>
    <row r="118" spans="1:13" ht="44.25" customHeight="1">
      <c r="A118" s="177" t="s">
        <v>394</v>
      </c>
      <c r="B118" s="68">
        <v>1000</v>
      </c>
      <c r="C118" s="7">
        <v>20</v>
      </c>
      <c r="D118" s="8" t="s">
        <v>0</v>
      </c>
      <c r="E118" s="30"/>
      <c r="F118" s="40">
        <f t="shared" si="4"/>
        <v>0</v>
      </c>
      <c r="G118" s="176">
        <f t="shared" si="5"/>
        <v>0</v>
      </c>
      <c r="H118" s="41">
        <f t="shared" si="6"/>
        <v>0</v>
      </c>
      <c r="I118" s="92"/>
      <c r="J118" s="68" t="s">
        <v>80</v>
      </c>
      <c r="K118" s="111"/>
      <c r="L118" s="17">
        <f t="shared" si="7"/>
        <v>0</v>
      </c>
      <c r="M118" s="189"/>
    </row>
    <row r="119" spans="1:13" ht="57.75" customHeight="1">
      <c r="A119" s="2" t="s">
        <v>118</v>
      </c>
      <c r="B119" s="166">
        <v>160</v>
      </c>
      <c r="C119" s="167">
        <v>10</v>
      </c>
      <c r="D119" s="8" t="s">
        <v>0</v>
      </c>
      <c r="E119" s="79"/>
      <c r="F119" s="40">
        <f t="shared" si="4"/>
        <v>0</v>
      </c>
      <c r="G119" s="176">
        <f t="shared" si="5"/>
        <v>0</v>
      </c>
      <c r="H119" s="41">
        <f t="shared" si="6"/>
        <v>0</v>
      </c>
      <c r="I119" s="92"/>
      <c r="J119" s="68" t="s">
        <v>614</v>
      </c>
      <c r="K119" s="111"/>
      <c r="L119" s="17">
        <f t="shared" si="7"/>
        <v>0</v>
      </c>
      <c r="M119" s="189"/>
    </row>
    <row r="120" spans="1:13" ht="57.75" customHeight="1">
      <c r="A120" s="313" t="s">
        <v>533</v>
      </c>
      <c r="B120" s="68">
        <v>750</v>
      </c>
      <c r="C120" s="7">
        <v>50</v>
      </c>
      <c r="D120" s="8" t="s">
        <v>0</v>
      </c>
      <c r="E120" s="30"/>
      <c r="F120" s="40">
        <f t="shared" si="4"/>
        <v>0</v>
      </c>
      <c r="G120" s="176">
        <f t="shared" si="5"/>
        <v>0</v>
      </c>
      <c r="H120" s="41">
        <f t="shared" si="6"/>
        <v>0</v>
      </c>
      <c r="I120" s="92"/>
      <c r="J120" s="68" t="s">
        <v>635</v>
      </c>
      <c r="K120" s="111"/>
      <c r="L120" s="17">
        <f t="shared" si="7"/>
        <v>0</v>
      </c>
      <c r="M120" s="189"/>
    </row>
    <row r="121" spans="1:13" ht="57.75" customHeight="1">
      <c r="A121" s="314" t="s">
        <v>534</v>
      </c>
      <c r="B121" s="68">
        <v>30</v>
      </c>
      <c r="C121" s="7">
        <v>200</v>
      </c>
      <c r="D121" s="8" t="s">
        <v>0</v>
      </c>
      <c r="E121" s="30"/>
      <c r="F121" s="40">
        <f t="shared" si="4"/>
        <v>0</v>
      </c>
      <c r="G121" s="176">
        <f t="shared" si="5"/>
        <v>0</v>
      </c>
      <c r="H121" s="41">
        <f t="shared" si="6"/>
        <v>0</v>
      </c>
      <c r="I121" s="92"/>
      <c r="J121" s="68" t="s">
        <v>656</v>
      </c>
      <c r="K121" s="111"/>
      <c r="L121" s="17">
        <f t="shared" si="7"/>
        <v>0</v>
      </c>
      <c r="M121" s="189"/>
    </row>
    <row r="122" spans="1:13" ht="57.75" customHeight="1">
      <c r="A122" s="295" t="s">
        <v>535</v>
      </c>
      <c r="B122" s="68">
        <v>30</v>
      </c>
      <c r="C122" s="7">
        <v>200</v>
      </c>
      <c r="D122" s="8" t="s">
        <v>0</v>
      </c>
      <c r="E122" s="30"/>
      <c r="F122" s="40">
        <f t="shared" si="4"/>
        <v>0</v>
      </c>
      <c r="G122" s="176">
        <f t="shared" si="5"/>
        <v>0</v>
      </c>
      <c r="H122" s="41">
        <f t="shared" si="6"/>
        <v>0</v>
      </c>
      <c r="I122" s="92"/>
      <c r="J122" s="33" t="s">
        <v>656</v>
      </c>
      <c r="K122" s="111"/>
      <c r="L122" s="17">
        <f t="shared" si="7"/>
        <v>0</v>
      </c>
      <c r="M122" s="189"/>
    </row>
    <row r="123" spans="1:13" ht="25.15" customHeight="1">
      <c r="A123" s="286" t="s">
        <v>536</v>
      </c>
      <c r="B123" s="68">
        <v>30</v>
      </c>
      <c r="C123" s="7">
        <v>200</v>
      </c>
      <c r="D123" s="8" t="s">
        <v>0</v>
      </c>
      <c r="E123" s="30"/>
      <c r="F123" s="40">
        <f t="shared" si="4"/>
        <v>0</v>
      </c>
      <c r="G123" s="176">
        <f t="shared" si="5"/>
        <v>0</v>
      </c>
      <c r="H123" s="41">
        <f t="shared" si="6"/>
        <v>0</v>
      </c>
      <c r="I123" s="92"/>
      <c r="J123" s="33" t="s">
        <v>656</v>
      </c>
      <c r="K123" s="111"/>
      <c r="L123" s="17">
        <f t="shared" si="7"/>
        <v>0</v>
      </c>
      <c r="M123" s="189"/>
    </row>
    <row r="124" spans="1:13" ht="25.15" customHeight="1">
      <c r="A124" s="308" t="s">
        <v>549</v>
      </c>
      <c r="B124" s="166">
        <v>30</v>
      </c>
      <c r="C124" s="7">
        <v>1000</v>
      </c>
      <c r="D124" s="8" t="s">
        <v>0</v>
      </c>
      <c r="E124" s="30"/>
      <c r="F124" s="40">
        <f t="shared" si="4"/>
        <v>0</v>
      </c>
      <c r="G124" s="176">
        <f t="shared" si="5"/>
        <v>0</v>
      </c>
      <c r="H124" s="41">
        <f t="shared" si="6"/>
        <v>0</v>
      </c>
      <c r="I124" s="92"/>
      <c r="J124" s="33" t="s">
        <v>657</v>
      </c>
      <c r="K124" s="111"/>
      <c r="L124" s="17">
        <f t="shared" si="7"/>
        <v>0</v>
      </c>
      <c r="M124" s="189"/>
    </row>
    <row r="125" spans="1:13" ht="25.15" customHeight="1">
      <c r="A125" s="308" t="s">
        <v>550</v>
      </c>
      <c r="B125" s="166">
        <v>30</v>
      </c>
      <c r="C125" s="7">
        <v>1000</v>
      </c>
      <c r="D125" s="8" t="s">
        <v>0</v>
      </c>
      <c r="E125" s="30"/>
      <c r="F125" s="40">
        <f t="shared" si="4"/>
        <v>0</v>
      </c>
      <c r="G125" s="176">
        <f t="shared" si="5"/>
        <v>0</v>
      </c>
      <c r="H125" s="41">
        <f t="shared" si="6"/>
        <v>0</v>
      </c>
      <c r="I125" s="92"/>
      <c r="J125" s="33" t="s">
        <v>657</v>
      </c>
      <c r="K125" s="111"/>
      <c r="L125" s="17">
        <f t="shared" si="7"/>
        <v>0</v>
      </c>
      <c r="M125" s="189"/>
    </row>
    <row r="126" spans="1:13" ht="25.15" customHeight="1">
      <c r="A126" s="308" t="s">
        <v>551</v>
      </c>
      <c r="B126" s="166">
        <v>30</v>
      </c>
      <c r="C126" s="7">
        <v>1000</v>
      </c>
      <c r="D126" s="8" t="s">
        <v>0</v>
      </c>
      <c r="E126" s="30"/>
      <c r="F126" s="40">
        <f t="shared" si="4"/>
        <v>0</v>
      </c>
      <c r="G126" s="176">
        <f t="shared" si="5"/>
        <v>0</v>
      </c>
      <c r="H126" s="41">
        <f t="shared" si="6"/>
        <v>0</v>
      </c>
      <c r="I126" s="92"/>
      <c r="J126" s="33" t="s">
        <v>657</v>
      </c>
      <c r="K126" s="111"/>
      <c r="L126" s="17">
        <f t="shared" si="7"/>
        <v>0</v>
      </c>
      <c r="M126" s="189"/>
    </row>
    <row r="127" spans="1:13" ht="30.75" customHeight="1" thickBot="1">
      <c r="A127" s="316" t="s">
        <v>552</v>
      </c>
      <c r="B127" s="133">
        <v>40</v>
      </c>
      <c r="C127" s="170">
        <v>1000</v>
      </c>
      <c r="D127" s="153" t="s">
        <v>0</v>
      </c>
      <c r="E127" s="32"/>
      <c r="F127" s="40">
        <f t="shared" si="4"/>
        <v>0</v>
      </c>
      <c r="G127" s="176">
        <f t="shared" si="5"/>
        <v>0</v>
      </c>
      <c r="H127" s="41">
        <f t="shared" si="6"/>
        <v>0</v>
      </c>
      <c r="I127" s="93"/>
      <c r="J127" s="35" t="s">
        <v>650</v>
      </c>
      <c r="K127" s="112"/>
      <c r="L127" s="17">
        <f t="shared" si="7"/>
        <v>0</v>
      </c>
      <c r="M127" s="203"/>
    </row>
    <row r="128" spans="1:13" ht="26.25" customHeight="1" thickTop="1">
      <c r="A128" s="383" t="s">
        <v>564</v>
      </c>
      <c r="B128" s="384"/>
      <c r="C128" s="384"/>
      <c r="D128" s="39"/>
      <c r="E128" s="10"/>
      <c r="F128" s="10"/>
      <c r="G128" s="39"/>
      <c r="H128" s="86">
        <f>SUM(H16:H127)</f>
        <v>0</v>
      </c>
      <c r="I128" s="39"/>
      <c r="J128" s="39"/>
      <c r="K128" s="186"/>
      <c r="L128" s="186"/>
      <c r="M128" s="136"/>
    </row>
    <row r="129" spans="1:13" ht="26.25" customHeight="1">
      <c r="A129" s="137"/>
      <c r="B129" s="137"/>
      <c r="C129" s="137"/>
      <c r="D129" s="55"/>
      <c r="E129" s="52"/>
      <c r="F129" s="52"/>
      <c r="G129" s="55"/>
      <c r="H129" s="55"/>
      <c r="I129" s="55"/>
      <c r="J129" s="55"/>
    </row>
    <row r="130" spans="1:13" ht="18.75" customHeight="1" thickBot="1"/>
    <row r="131" spans="1:13" ht="25.5" customHeight="1" thickBot="1">
      <c r="A131" s="367" t="s">
        <v>9</v>
      </c>
      <c r="B131" s="367"/>
      <c r="C131" s="367"/>
      <c r="D131" s="367"/>
      <c r="E131" s="357">
        <f>E133-(E133*0.086758)</f>
        <v>0</v>
      </c>
      <c r="F131" s="374"/>
      <c r="G131" s="11" t="s">
        <v>6</v>
      </c>
    </row>
    <row r="132" spans="1:13" ht="16.5" thickBot="1">
      <c r="B132" s="44"/>
      <c r="D132" s="13"/>
      <c r="E132" s="77"/>
      <c r="F132" s="77"/>
    </row>
    <row r="133" spans="1:13" ht="25.5" customHeight="1" thickBot="1">
      <c r="A133" s="368" t="s">
        <v>10</v>
      </c>
      <c r="B133" s="368"/>
      <c r="C133" s="368"/>
      <c r="D133" s="368"/>
      <c r="E133" s="357">
        <f>H128</f>
        <v>0</v>
      </c>
      <c r="F133" s="374"/>
      <c r="G133" s="11" t="s">
        <v>6</v>
      </c>
    </row>
    <row r="134" spans="1:13">
      <c r="A134" s="106"/>
      <c r="B134" s="44"/>
      <c r="C134" s="105"/>
      <c r="D134" s="105"/>
      <c r="E134" s="38"/>
      <c r="F134" s="38"/>
    </row>
    <row r="135" spans="1:13">
      <c r="A135" s="106"/>
      <c r="B135" s="44"/>
      <c r="C135" s="105"/>
      <c r="D135" s="105"/>
      <c r="E135" s="38"/>
      <c r="F135" s="38"/>
    </row>
    <row r="136" spans="1:13">
      <c r="A136" s="235"/>
      <c r="B136" s="236"/>
      <c r="C136" s="202"/>
      <c r="D136" s="202"/>
      <c r="E136" s="202"/>
      <c r="F136" s="202"/>
      <c r="G136" s="202"/>
    </row>
    <row r="137" spans="1:13" ht="15" customHeight="1">
      <c r="A137" s="375" t="s">
        <v>3</v>
      </c>
      <c r="B137" s="375"/>
      <c r="C137" s="375"/>
      <c r="D137" s="375"/>
      <c r="E137" s="375"/>
      <c r="F137" s="375"/>
      <c r="G137" s="375"/>
      <c r="H137" s="375"/>
      <c r="I137" s="375"/>
      <c r="J137" s="375"/>
      <c r="K137" s="375"/>
      <c r="L137" s="375"/>
      <c r="M137" s="14"/>
    </row>
    <row r="138" spans="1:13">
      <c r="A138" s="159"/>
      <c r="B138" s="160"/>
      <c r="C138" s="159"/>
      <c r="D138" s="159"/>
      <c r="E138" s="159"/>
      <c r="F138" s="159"/>
      <c r="G138" s="159"/>
      <c r="H138" s="159"/>
      <c r="I138" s="159"/>
      <c r="J138" s="16"/>
      <c r="K138" s="14"/>
      <c r="L138" s="14"/>
      <c r="M138" s="14"/>
    </row>
    <row r="139" spans="1:13" ht="15" customHeight="1">
      <c r="A139" s="14" t="s">
        <v>1</v>
      </c>
      <c r="B139" s="107"/>
      <c r="C139" s="14"/>
      <c r="D139" s="14"/>
      <c r="E139" s="15"/>
      <c r="F139" s="15"/>
      <c r="G139" s="14"/>
      <c r="H139" s="14"/>
      <c r="I139" s="14"/>
      <c r="J139" s="369" t="s">
        <v>4</v>
      </c>
      <c r="K139" s="369"/>
      <c r="L139" s="369"/>
      <c r="M139" s="14"/>
    </row>
    <row r="140" spans="1:13">
      <c r="A140" s="14"/>
      <c r="B140" s="107"/>
      <c r="C140" s="14"/>
      <c r="D140" s="14"/>
      <c r="E140" s="15"/>
      <c r="F140" s="15"/>
      <c r="G140" s="14"/>
      <c r="H140" s="14"/>
      <c r="I140" s="14"/>
      <c r="J140" s="16"/>
      <c r="K140" s="14"/>
      <c r="L140" s="14"/>
      <c r="M140" s="16"/>
    </row>
    <row r="141" spans="1:13">
      <c r="A141" s="14" t="s">
        <v>2</v>
      </c>
      <c r="B141" s="107"/>
      <c r="C141" s="14"/>
      <c r="D141" s="14"/>
      <c r="E141" s="15"/>
      <c r="F141" s="15"/>
      <c r="G141" s="14"/>
      <c r="H141" s="14"/>
      <c r="I141" s="14"/>
      <c r="J141" s="147"/>
      <c r="K141" s="81"/>
      <c r="L141" s="81"/>
      <c r="M141" s="16"/>
    </row>
    <row r="142" spans="1:13">
      <c r="A142" s="235"/>
      <c r="B142" s="236"/>
      <c r="C142" s="202"/>
      <c r="D142" s="202"/>
      <c r="E142" s="202"/>
      <c r="F142" s="202"/>
      <c r="G142" s="202"/>
    </row>
    <row r="143" spans="1:13" ht="30" customHeight="1">
      <c r="A143" s="390" t="s">
        <v>678</v>
      </c>
      <c r="B143" s="391"/>
      <c r="C143" s="391"/>
      <c r="D143" s="391"/>
      <c r="E143" s="391"/>
      <c r="F143" s="391"/>
      <c r="G143" s="391"/>
      <c r="H143" s="391"/>
      <c r="I143" s="391"/>
      <c r="J143" s="391"/>
      <c r="K143" s="391"/>
      <c r="L143" s="391"/>
    </row>
    <row r="144" spans="1:13" s="20" customFormat="1" ht="19.5" customHeight="1">
      <c r="A144" s="106"/>
      <c r="B144" s="60"/>
      <c r="C144" s="11"/>
      <c r="D144" s="11"/>
      <c r="E144" s="11"/>
      <c r="F144" s="13"/>
      <c r="G144" s="13"/>
      <c r="H144" s="13"/>
      <c r="I144" s="13"/>
      <c r="J144" s="13"/>
      <c r="K144" s="19"/>
    </row>
    <row r="145" spans="1:13" s="21" customFormat="1" ht="15.75">
      <c r="A145" s="22" t="s">
        <v>22</v>
      </c>
      <c r="B145" s="61"/>
      <c r="C145" s="23"/>
      <c r="D145" s="23"/>
      <c r="E145" s="23"/>
      <c r="F145" s="23"/>
      <c r="G145" s="23"/>
      <c r="H145" s="24"/>
      <c r="I145" s="24"/>
      <c r="J145" s="25"/>
    </row>
    <row r="146" spans="1:13" s="21" customFormat="1" ht="43.5" customHeight="1">
      <c r="A146" s="352" t="s">
        <v>63</v>
      </c>
      <c r="B146" s="352"/>
      <c r="C146" s="352"/>
      <c r="D146" s="351" t="s">
        <v>24</v>
      </c>
      <c r="E146" s="351"/>
      <c r="F146" s="351"/>
      <c r="G146" s="351"/>
      <c r="H146" s="351"/>
      <c r="I146" s="351"/>
      <c r="J146" s="351"/>
      <c r="K146" s="351"/>
      <c r="L146" s="351"/>
    </row>
    <row r="147" spans="1:13" s="21" customFormat="1" ht="28.5" customHeight="1">
      <c r="A147" s="353" t="s">
        <v>64</v>
      </c>
      <c r="B147" s="353"/>
      <c r="C147" s="353"/>
      <c r="D147" s="352" t="s">
        <v>26</v>
      </c>
      <c r="E147" s="352"/>
      <c r="F147" s="352"/>
      <c r="G147" s="352"/>
      <c r="H147" s="352"/>
      <c r="I147" s="352"/>
      <c r="J147" s="352"/>
      <c r="K147" s="352"/>
      <c r="L147" s="352"/>
    </row>
    <row r="148" spans="1:13" s="21" customFormat="1" ht="51.75" customHeight="1">
      <c r="A148" s="353" t="s">
        <v>671</v>
      </c>
      <c r="B148" s="353"/>
      <c r="C148" s="353"/>
      <c r="D148" s="353" t="s">
        <v>603</v>
      </c>
      <c r="E148" s="353"/>
      <c r="F148" s="353"/>
      <c r="G148" s="353"/>
      <c r="H148" s="353"/>
      <c r="I148" s="353"/>
      <c r="J148" s="353"/>
      <c r="K148" s="353"/>
      <c r="L148" s="353"/>
    </row>
    <row r="149" spans="1:13" s="21" customFormat="1" ht="27" customHeight="1">
      <c r="A149" s="353" t="s">
        <v>70</v>
      </c>
      <c r="B149" s="353"/>
      <c r="C149" s="353"/>
      <c r="D149" s="349" t="s">
        <v>65</v>
      </c>
      <c r="E149" s="350"/>
      <c r="F149" s="350"/>
      <c r="G149" s="350"/>
      <c r="H149" s="350"/>
      <c r="I149" s="350"/>
      <c r="J149" s="350"/>
      <c r="K149" s="350"/>
      <c r="L149" s="370"/>
    </row>
    <row r="150" spans="1:13" s="21" customFormat="1" ht="14.25" customHeight="1">
      <c r="A150" s="26"/>
      <c r="B150" s="62"/>
      <c r="C150" s="26"/>
      <c r="D150" s="26"/>
      <c r="E150" s="26"/>
      <c r="F150" s="26"/>
      <c r="G150" s="26"/>
      <c r="H150" s="26"/>
      <c r="I150" s="26"/>
      <c r="J150" s="26"/>
    </row>
    <row r="151" spans="1:13" s="21" customFormat="1" ht="14.25" customHeight="1">
      <c r="A151" s="22" t="s">
        <v>23</v>
      </c>
      <c r="B151" s="61"/>
      <c r="C151" s="27"/>
      <c r="D151" s="27"/>
      <c r="E151" s="27"/>
      <c r="F151" s="27"/>
      <c r="G151" s="27"/>
      <c r="H151" s="28"/>
      <c r="I151" s="28"/>
      <c r="J151" s="29"/>
    </row>
    <row r="152" spans="1:13" ht="124.5" customHeight="1">
      <c r="A152" s="115" t="s">
        <v>12</v>
      </c>
      <c r="B152" s="116" t="s">
        <v>53</v>
      </c>
      <c r="C152" s="115" t="s">
        <v>13</v>
      </c>
      <c r="D152" s="115" t="s">
        <v>14</v>
      </c>
      <c r="E152" s="117" t="s">
        <v>15</v>
      </c>
      <c r="F152" s="118" t="s">
        <v>18</v>
      </c>
      <c r="G152" s="119" t="s">
        <v>16</v>
      </c>
      <c r="H152" s="120" t="s">
        <v>17</v>
      </c>
      <c r="I152" s="121" t="s">
        <v>25</v>
      </c>
      <c r="J152" s="115" t="s">
        <v>594</v>
      </c>
      <c r="K152" s="117" t="s">
        <v>595</v>
      </c>
      <c r="L152" s="119" t="s">
        <v>19</v>
      </c>
      <c r="M152" s="122" t="s">
        <v>20</v>
      </c>
    </row>
    <row r="153" spans="1:13" s="46" customFormat="1" ht="14.25" customHeight="1" thickBot="1">
      <c r="A153" s="123">
        <v>1</v>
      </c>
      <c r="B153" s="123">
        <v>2</v>
      </c>
      <c r="C153" s="123">
        <v>3</v>
      </c>
      <c r="D153" s="123">
        <v>4</v>
      </c>
      <c r="E153" s="124">
        <v>5</v>
      </c>
      <c r="F153" s="125">
        <v>6</v>
      </c>
      <c r="G153" s="126" t="s">
        <v>30</v>
      </c>
      <c r="H153" s="127" t="s">
        <v>31</v>
      </c>
      <c r="I153" s="128">
        <v>9</v>
      </c>
      <c r="J153" s="123">
        <v>10</v>
      </c>
      <c r="K153" s="129">
        <v>11</v>
      </c>
      <c r="L153" s="126">
        <v>12</v>
      </c>
      <c r="M153" s="130">
        <v>13</v>
      </c>
    </row>
    <row r="154" spans="1:13" ht="13.5" thickTop="1">
      <c r="A154" s="69" t="s">
        <v>27</v>
      </c>
      <c r="B154" s="83">
        <v>200</v>
      </c>
      <c r="C154" s="34">
        <v>50</v>
      </c>
      <c r="D154" s="84" t="s">
        <v>0</v>
      </c>
      <c r="E154" s="40">
        <v>2.1</v>
      </c>
      <c r="F154" s="40">
        <f>E154*9.5%</f>
        <v>0.19950000000000001</v>
      </c>
      <c r="G154" s="40">
        <f>E154+F154</f>
        <v>2.2995000000000001</v>
      </c>
      <c r="H154" s="41">
        <f>C154*G154</f>
        <v>114.97500000000001</v>
      </c>
      <c r="I154" s="73" t="s">
        <v>66</v>
      </c>
      <c r="J154" s="84" t="s">
        <v>71</v>
      </c>
      <c r="K154" s="131">
        <v>220</v>
      </c>
      <c r="L154" s="80">
        <f>(K154*E154)/B154</f>
        <v>2.31</v>
      </c>
      <c r="M154" s="132"/>
    </row>
    <row r="155" spans="1:13">
      <c r="A155" s="71" t="s">
        <v>28</v>
      </c>
      <c r="B155" s="57">
        <v>1</v>
      </c>
      <c r="C155" s="68">
        <v>80</v>
      </c>
      <c r="D155" s="33" t="s">
        <v>7</v>
      </c>
      <c r="E155" s="42">
        <v>7.8</v>
      </c>
      <c r="F155" s="42">
        <f>E155*9.5%</f>
        <v>0.74099999999999999</v>
      </c>
      <c r="G155" s="17">
        <f>E155+F155</f>
        <v>8.5410000000000004</v>
      </c>
      <c r="H155" s="18">
        <f>G155*C155</f>
        <v>683.28</v>
      </c>
      <c r="I155" s="143" t="s">
        <v>67</v>
      </c>
      <c r="J155" s="68">
        <v>1</v>
      </c>
      <c r="K155" s="144">
        <v>1</v>
      </c>
      <c r="L155" s="80">
        <f>(K155*E155)/B155</f>
        <v>7.8</v>
      </c>
      <c r="M155" s="8" t="s">
        <v>32</v>
      </c>
    </row>
    <row r="156" spans="1:13">
      <c r="A156" s="71" t="s">
        <v>29</v>
      </c>
      <c r="B156" s="85">
        <v>1</v>
      </c>
      <c r="C156" s="33">
        <v>200</v>
      </c>
      <c r="D156" s="33" t="s">
        <v>8</v>
      </c>
      <c r="E156" s="42">
        <v>1.5</v>
      </c>
      <c r="F156" s="40">
        <f>E156*9.5%</f>
        <v>0.14250000000000002</v>
      </c>
      <c r="G156" s="40">
        <f>E156+F156</f>
        <v>1.6425000000000001</v>
      </c>
      <c r="H156" s="41">
        <f>C156*G156</f>
        <v>328.5</v>
      </c>
      <c r="I156" s="145" t="s">
        <v>68</v>
      </c>
      <c r="J156" s="68">
        <v>1</v>
      </c>
      <c r="K156" s="144">
        <v>1</v>
      </c>
      <c r="L156" s="80">
        <f>(K156*E156)/B156</f>
        <v>1.5</v>
      </c>
      <c r="M156" s="8"/>
    </row>
    <row r="157" spans="1:13">
      <c r="A157" s="235"/>
      <c r="B157" s="236"/>
      <c r="C157" s="202"/>
      <c r="D157" s="202"/>
      <c r="E157" s="202"/>
      <c r="F157" s="202"/>
      <c r="G157" s="202"/>
    </row>
    <row r="158" spans="1:13">
      <c r="A158" s="235"/>
      <c r="B158" s="236"/>
      <c r="C158" s="202"/>
      <c r="D158" s="202"/>
      <c r="E158" s="202"/>
      <c r="F158" s="202"/>
      <c r="G158" s="202"/>
    </row>
    <row r="159" spans="1:13">
      <c r="A159" s="235"/>
      <c r="B159" s="236"/>
      <c r="C159" s="202"/>
      <c r="D159" s="202"/>
      <c r="E159" s="202"/>
      <c r="F159" s="202"/>
      <c r="G159" s="202"/>
    </row>
    <row r="160" spans="1:13">
      <c r="A160" s="235"/>
      <c r="B160" s="236"/>
      <c r="C160" s="202"/>
      <c r="D160" s="202"/>
      <c r="E160" s="202"/>
      <c r="F160" s="202"/>
      <c r="G160" s="202"/>
    </row>
  </sheetData>
  <sheetProtection selectLockedCells="1"/>
  <mergeCells count="22">
    <mergeCell ref="A148:C148"/>
    <mergeCell ref="D148:L148"/>
    <mergeCell ref="A149:C149"/>
    <mergeCell ref="D149:L149"/>
    <mergeCell ref="A137:L137"/>
    <mergeCell ref="J139:L139"/>
    <mergeCell ref="A146:C146"/>
    <mergeCell ref="D146:L146"/>
    <mergeCell ref="A147:C147"/>
    <mergeCell ref="D147:L147"/>
    <mergeCell ref="A143:L143"/>
    <mergeCell ref="A10:M10"/>
    <mergeCell ref="A12:M12"/>
    <mergeCell ref="A2:B3"/>
    <mergeCell ref="A4:B5"/>
    <mergeCell ref="A6:B6"/>
    <mergeCell ref="A7:B7"/>
    <mergeCell ref="A133:D133"/>
    <mergeCell ref="E133:F133"/>
    <mergeCell ref="A131:D131"/>
    <mergeCell ref="A128:C128"/>
    <mergeCell ref="E131:F131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horizontalDpi="300" verticalDpi="300" r:id="rId1"/>
  <headerFooter>
    <oddHeader>&amp;C&amp;"Arial,Navadno"&amp;10Javni razpis - Dobava konvencionalnih in ekoloških živil ter živil iz shem kakovosti - JN 1/2023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7"/>
  <sheetViews>
    <sheetView view="pageLayout" topLeftCell="A6" zoomScale="80" zoomScaleNormal="100" zoomScalePageLayoutView="80" workbookViewId="0">
      <selection activeCell="H28" sqref="H28"/>
    </sheetView>
  </sheetViews>
  <sheetFormatPr defaultColWidth="9.140625" defaultRowHeight="12.75"/>
  <cols>
    <col min="1" max="1" width="47.28515625" style="11" customWidth="1"/>
    <col min="2" max="2" width="9.42578125" style="199" customWidth="1"/>
    <col min="3" max="3" width="8.85546875" style="11" customWidth="1"/>
    <col min="4" max="4" width="9" style="11" customWidth="1"/>
    <col min="5" max="5" width="12.28515625" style="11" customWidth="1"/>
    <col min="6" max="6" width="9" style="12" customWidth="1"/>
    <col min="7" max="7" width="12.140625" style="11" customWidth="1"/>
    <col min="8" max="8" width="16.5703125" style="11" customWidth="1"/>
    <col min="9" max="9" width="28.7109375" style="11" customWidth="1"/>
    <col min="10" max="10" width="16.42578125" style="11" customWidth="1"/>
    <col min="11" max="11" width="14.42578125" style="11" customWidth="1"/>
    <col min="12" max="12" width="13.28515625" style="11" customWidth="1"/>
    <col min="13" max="13" width="14.85546875" style="11" customWidth="1"/>
    <col min="14" max="16384" width="9.140625" style="11"/>
  </cols>
  <sheetData>
    <row r="1" spans="1:13">
      <c r="A1" s="245" t="s">
        <v>104</v>
      </c>
      <c r="B1" s="246"/>
    </row>
    <row r="2" spans="1:13">
      <c r="A2" s="359" t="s">
        <v>97</v>
      </c>
      <c r="B2" s="360"/>
    </row>
    <row r="3" spans="1:13">
      <c r="A3" s="361"/>
      <c r="B3" s="362"/>
    </row>
    <row r="4" spans="1:13">
      <c r="A4" s="359" t="s">
        <v>98</v>
      </c>
      <c r="B4" s="360"/>
    </row>
    <row r="5" spans="1:13">
      <c r="A5" s="361"/>
      <c r="B5" s="362"/>
    </row>
    <row r="6" spans="1:13" ht="15" customHeight="1">
      <c r="A6" s="363" t="s">
        <v>99</v>
      </c>
      <c r="B6" s="364"/>
    </row>
    <row r="7" spans="1:13" ht="15" customHeight="1">
      <c r="A7" s="363" t="s">
        <v>100</v>
      </c>
      <c r="B7" s="364"/>
    </row>
    <row r="11" spans="1:13" ht="18">
      <c r="A11" s="356" t="s">
        <v>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</row>
    <row r="12" spans="1:13" ht="2.4500000000000002" customHeight="1">
      <c r="A12" s="114"/>
      <c r="B12" s="209"/>
      <c r="C12" s="114"/>
      <c r="D12" s="114"/>
      <c r="E12" s="114"/>
      <c r="F12" s="114"/>
      <c r="G12" s="114"/>
      <c r="H12" s="55"/>
    </row>
    <row r="13" spans="1:13" ht="18">
      <c r="A13" s="356" t="s">
        <v>582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</row>
    <row r="14" spans="1:13" ht="18">
      <c r="A14" s="113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</row>
    <row r="15" spans="1:13" ht="124.5" customHeight="1">
      <c r="A15" s="115" t="s">
        <v>12</v>
      </c>
      <c r="B15" s="116" t="s">
        <v>53</v>
      </c>
      <c r="C15" s="115" t="s">
        <v>13</v>
      </c>
      <c r="D15" s="115" t="s">
        <v>14</v>
      </c>
      <c r="E15" s="117" t="s">
        <v>15</v>
      </c>
      <c r="F15" s="118" t="s">
        <v>18</v>
      </c>
      <c r="G15" s="119" t="s">
        <v>16</v>
      </c>
      <c r="H15" s="120" t="s">
        <v>17</v>
      </c>
      <c r="I15" s="121" t="s">
        <v>25</v>
      </c>
      <c r="J15" s="115" t="s">
        <v>594</v>
      </c>
      <c r="K15" s="117" t="s">
        <v>595</v>
      </c>
      <c r="L15" s="119" t="s">
        <v>19</v>
      </c>
      <c r="M15" s="122" t="s">
        <v>20</v>
      </c>
    </row>
    <row r="16" spans="1:13" s="46" customFormat="1" ht="14.25" customHeight="1" thickBot="1">
      <c r="A16" s="123">
        <v>1</v>
      </c>
      <c r="B16" s="123">
        <v>2</v>
      </c>
      <c r="C16" s="123">
        <v>3</v>
      </c>
      <c r="D16" s="123">
        <v>4</v>
      </c>
      <c r="E16" s="124">
        <v>5</v>
      </c>
      <c r="F16" s="125">
        <v>6</v>
      </c>
      <c r="G16" s="126" t="s">
        <v>30</v>
      </c>
      <c r="H16" s="127" t="s">
        <v>31</v>
      </c>
      <c r="I16" s="128">
        <v>9</v>
      </c>
      <c r="J16" s="123">
        <v>10</v>
      </c>
      <c r="K16" s="129">
        <v>11</v>
      </c>
      <c r="L16" s="126">
        <v>12</v>
      </c>
      <c r="M16" s="130">
        <v>13</v>
      </c>
    </row>
    <row r="17" spans="1:13" ht="30.75" customHeight="1" thickTop="1">
      <c r="A17" s="1" t="s">
        <v>79</v>
      </c>
      <c r="B17" s="212">
        <v>1000</v>
      </c>
      <c r="C17" s="70">
        <v>5</v>
      </c>
      <c r="D17" s="132" t="s">
        <v>0</v>
      </c>
      <c r="E17" s="31"/>
      <c r="F17" s="40">
        <f>E17*9.5%</f>
        <v>0</v>
      </c>
      <c r="G17" s="176">
        <f>E17+F17</f>
        <v>0</v>
      </c>
      <c r="H17" s="41">
        <f>G17*C17</f>
        <v>0</v>
      </c>
      <c r="I17" s="89"/>
      <c r="J17" s="84" t="s">
        <v>80</v>
      </c>
      <c r="K17" s="146"/>
      <c r="L17" s="5">
        <f>(K17*E17)/B17</f>
        <v>0</v>
      </c>
      <c r="M17" s="188"/>
    </row>
    <row r="18" spans="1:13" ht="40.5" customHeight="1">
      <c r="A18" s="3" t="s">
        <v>107</v>
      </c>
      <c r="B18" s="214">
        <v>500</v>
      </c>
      <c r="C18" s="167">
        <v>5</v>
      </c>
      <c r="D18" s="168" t="s">
        <v>0</v>
      </c>
      <c r="E18" s="79"/>
      <c r="F18" s="40">
        <f t="shared" ref="F18:F27" si="0">E18*9.5%</f>
        <v>0</v>
      </c>
      <c r="G18" s="176">
        <f t="shared" ref="G18:G27" si="1">E18+F18</f>
        <v>0</v>
      </c>
      <c r="H18" s="41">
        <f t="shared" ref="H18:H27" si="2">G18*C18</f>
        <v>0</v>
      </c>
      <c r="I18" s="89"/>
      <c r="J18" s="33" t="s">
        <v>74</v>
      </c>
      <c r="K18" s="148"/>
      <c r="L18" s="5">
        <f t="shared" ref="L18:L27" si="3">(K18*E18)/B18</f>
        <v>0</v>
      </c>
      <c r="M18" s="189"/>
    </row>
    <row r="19" spans="1:13" ht="41.25" customHeight="1">
      <c r="A19" s="3" t="s">
        <v>184</v>
      </c>
      <c r="B19" s="214">
        <v>1</v>
      </c>
      <c r="C19" s="167">
        <v>5</v>
      </c>
      <c r="D19" s="168" t="s">
        <v>7</v>
      </c>
      <c r="E19" s="79"/>
      <c r="F19" s="40">
        <f t="shared" si="0"/>
        <v>0</v>
      </c>
      <c r="G19" s="176">
        <f t="shared" si="1"/>
        <v>0</v>
      </c>
      <c r="H19" s="41">
        <f t="shared" si="2"/>
        <v>0</v>
      </c>
      <c r="I19" s="89"/>
      <c r="J19" s="84"/>
      <c r="K19" s="148"/>
      <c r="L19" s="5">
        <f t="shared" si="3"/>
        <v>0</v>
      </c>
      <c r="M19" s="189"/>
    </row>
    <row r="20" spans="1:13" ht="33" customHeight="1">
      <c r="A20" s="3" t="s">
        <v>108</v>
      </c>
      <c r="B20" s="214">
        <v>350</v>
      </c>
      <c r="C20" s="167">
        <v>5</v>
      </c>
      <c r="D20" s="168" t="s">
        <v>0</v>
      </c>
      <c r="E20" s="79"/>
      <c r="F20" s="40">
        <f t="shared" si="0"/>
        <v>0</v>
      </c>
      <c r="G20" s="176">
        <f t="shared" si="1"/>
        <v>0</v>
      </c>
      <c r="H20" s="41">
        <f t="shared" si="2"/>
        <v>0</v>
      </c>
      <c r="I20" s="89"/>
      <c r="J20" s="84" t="s">
        <v>634</v>
      </c>
      <c r="K20" s="148"/>
      <c r="L20" s="5">
        <f t="shared" si="3"/>
        <v>0</v>
      </c>
      <c r="M20" s="189"/>
    </row>
    <row r="21" spans="1:13" ht="70.900000000000006" customHeight="1">
      <c r="A21" s="3" t="s">
        <v>190</v>
      </c>
      <c r="B21" s="214">
        <v>200</v>
      </c>
      <c r="C21" s="167">
        <v>10</v>
      </c>
      <c r="D21" s="168" t="s">
        <v>0</v>
      </c>
      <c r="E21" s="79"/>
      <c r="F21" s="40">
        <f t="shared" si="0"/>
        <v>0</v>
      </c>
      <c r="G21" s="176">
        <f t="shared" si="1"/>
        <v>0</v>
      </c>
      <c r="H21" s="41">
        <f t="shared" si="2"/>
        <v>0</v>
      </c>
      <c r="I21" s="89"/>
      <c r="J21" s="84" t="s">
        <v>658</v>
      </c>
      <c r="K21" s="148"/>
      <c r="L21" s="5">
        <f t="shared" si="3"/>
        <v>0</v>
      </c>
      <c r="M21" s="189"/>
    </row>
    <row r="22" spans="1:13" ht="55.15" customHeight="1">
      <c r="A22" s="3" t="s">
        <v>109</v>
      </c>
      <c r="B22" s="214">
        <v>200</v>
      </c>
      <c r="C22" s="167">
        <v>5</v>
      </c>
      <c r="D22" s="168" t="s">
        <v>0</v>
      </c>
      <c r="E22" s="79"/>
      <c r="F22" s="40">
        <f t="shared" si="0"/>
        <v>0</v>
      </c>
      <c r="G22" s="176">
        <f t="shared" si="1"/>
        <v>0</v>
      </c>
      <c r="H22" s="41">
        <f t="shared" si="2"/>
        <v>0</v>
      </c>
      <c r="I22" s="89"/>
      <c r="J22" s="84" t="s">
        <v>658</v>
      </c>
      <c r="K22" s="148"/>
      <c r="L22" s="5">
        <f t="shared" si="3"/>
        <v>0</v>
      </c>
      <c r="M22" s="189"/>
    </row>
    <row r="23" spans="1:13" ht="54.75" customHeight="1">
      <c r="A23" s="3" t="s">
        <v>137</v>
      </c>
      <c r="B23" s="214">
        <v>250</v>
      </c>
      <c r="C23" s="167">
        <v>5</v>
      </c>
      <c r="D23" s="168" t="s">
        <v>0</v>
      </c>
      <c r="E23" s="79"/>
      <c r="F23" s="40">
        <f t="shared" si="0"/>
        <v>0</v>
      </c>
      <c r="G23" s="176">
        <f t="shared" si="1"/>
        <v>0</v>
      </c>
      <c r="H23" s="41">
        <f t="shared" si="2"/>
        <v>0</v>
      </c>
      <c r="I23" s="89"/>
      <c r="J23" s="84" t="s">
        <v>75</v>
      </c>
      <c r="K23" s="148"/>
      <c r="L23" s="5">
        <f t="shared" si="3"/>
        <v>0</v>
      </c>
      <c r="M23" s="189"/>
    </row>
    <row r="24" spans="1:13" ht="66" customHeight="1">
      <c r="A24" s="3" t="s">
        <v>136</v>
      </c>
      <c r="B24" s="213">
        <v>250</v>
      </c>
      <c r="C24" s="7">
        <v>5</v>
      </c>
      <c r="D24" s="8" t="s">
        <v>0</v>
      </c>
      <c r="E24" s="30"/>
      <c r="F24" s="40">
        <f t="shared" si="0"/>
        <v>0</v>
      </c>
      <c r="G24" s="176">
        <f t="shared" si="1"/>
        <v>0</v>
      </c>
      <c r="H24" s="41">
        <f t="shared" si="2"/>
        <v>0</v>
      </c>
      <c r="I24" s="90"/>
      <c r="J24" s="68" t="s">
        <v>75</v>
      </c>
      <c r="K24" s="148"/>
      <c r="L24" s="5">
        <f t="shared" si="3"/>
        <v>0</v>
      </c>
      <c r="M24" s="189"/>
    </row>
    <row r="25" spans="1:13" ht="70.5" customHeight="1" thickBot="1">
      <c r="A25" s="3" t="s">
        <v>135</v>
      </c>
      <c r="B25" s="213">
        <v>250</v>
      </c>
      <c r="C25" s="7">
        <v>5</v>
      </c>
      <c r="D25" s="8" t="s">
        <v>0</v>
      </c>
      <c r="E25" s="30"/>
      <c r="F25" s="42">
        <f t="shared" si="0"/>
        <v>0</v>
      </c>
      <c r="G25" s="204">
        <f t="shared" si="1"/>
        <v>0</v>
      </c>
      <c r="H25" s="219">
        <f t="shared" si="2"/>
        <v>0</v>
      </c>
      <c r="I25" s="89"/>
      <c r="J25" s="84" t="s">
        <v>75</v>
      </c>
      <c r="K25" s="148"/>
      <c r="L25" s="5">
        <f t="shared" si="3"/>
        <v>0</v>
      </c>
      <c r="M25" s="189"/>
    </row>
    <row r="26" spans="1:13" ht="29.25" customHeight="1" thickTop="1">
      <c r="A26" s="256" t="s">
        <v>191</v>
      </c>
      <c r="B26" s="257">
        <v>1</v>
      </c>
      <c r="C26" s="258">
        <v>10</v>
      </c>
      <c r="D26" s="259" t="s">
        <v>7</v>
      </c>
      <c r="E26" s="260"/>
      <c r="F26" s="42">
        <f t="shared" si="0"/>
        <v>0</v>
      </c>
      <c r="G26" s="204">
        <f t="shared" si="1"/>
        <v>0</v>
      </c>
      <c r="H26" s="41">
        <f t="shared" si="2"/>
        <v>0</v>
      </c>
      <c r="I26" s="261"/>
      <c r="J26" s="262"/>
      <c r="K26" s="263"/>
      <c r="L26" s="5">
        <f t="shared" si="3"/>
        <v>0</v>
      </c>
      <c r="M26" s="264"/>
    </row>
    <row r="27" spans="1:13" ht="33.75" customHeight="1" thickBot="1">
      <c r="A27" s="183" t="s">
        <v>185</v>
      </c>
      <c r="B27" s="251">
        <v>1</v>
      </c>
      <c r="C27" s="252">
        <v>10</v>
      </c>
      <c r="D27" s="253" t="s">
        <v>7</v>
      </c>
      <c r="E27" s="103"/>
      <c r="F27" s="42">
        <f t="shared" si="0"/>
        <v>0</v>
      </c>
      <c r="G27" s="204">
        <f t="shared" si="1"/>
        <v>0</v>
      </c>
      <c r="H27" s="41">
        <f t="shared" si="2"/>
        <v>0</v>
      </c>
      <c r="I27" s="254"/>
      <c r="J27" s="184"/>
      <c r="K27" s="255"/>
      <c r="L27" s="5">
        <f t="shared" si="3"/>
        <v>0</v>
      </c>
      <c r="M27" s="193"/>
    </row>
    <row r="28" spans="1:13" ht="27.75" customHeight="1" thickTop="1">
      <c r="A28" s="365" t="s">
        <v>429</v>
      </c>
      <c r="B28" s="366"/>
      <c r="C28" s="366"/>
      <c r="D28" s="366"/>
      <c r="E28" s="10"/>
      <c r="F28" s="10"/>
      <c r="G28" s="39"/>
      <c r="H28" s="86">
        <f>SUM(H17:H27)</f>
        <v>0</v>
      </c>
      <c r="I28" s="39"/>
      <c r="J28" s="39"/>
      <c r="K28" s="186"/>
      <c r="L28" s="186"/>
      <c r="M28" s="172"/>
    </row>
    <row r="29" spans="1:13" ht="13.5" thickBot="1">
      <c r="A29" s="137"/>
      <c r="B29" s="137"/>
      <c r="C29" s="137"/>
      <c r="D29" s="137"/>
      <c r="E29" s="55"/>
      <c r="G29" s="55"/>
    </row>
    <row r="30" spans="1:13" ht="30" customHeight="1" thickBot="1">
      <c r="A30" s="367" t="s">
        <v>9</v>
      </c>
      <c r="B30" s="367"/>
      <c r="C30" s="367"/>
      <c r="D30" s="367"/>
      <c r="E30" s="357">
        <f>E32-(E32*0.086758)</f>
        <v>0</v>
      </c>
      <c r="F30" s="374"/>
      <c r="G30" s="11" t="s">
        <v>6</v>
      </c>
    </row>
    <row r="31" spans="1:13" ht="16.5" thickBot="1">
      <c r="B31" s="11"/>
      <c r="D31" s="13"/>
      <c r="E31" s="77"/>
      <c r="F31" s="77"/>
    </row>
    <row r="32" spans="1:13" ht="24.75" customHeight="1" thickBot="1">
      <c r="A32" s="368" t="s">
        <v>10</v>
      </c>
      <c r="B32" s="368"/>
      <c r="C32" s="368"/>
      <c r="D32" s="368"/>
      <c r="E32" s="357">
        <f>H28</f>
        <v>0</v>
      </c>
      <c r="F32" s="374"/>
      <c r="G32" s="11" t="s">
        <v>6</v>
      </c>
    </row>
    <row r="33" spans="1:13">
      <c r="A33" s="105"/>
      <c r="B33" s="210"/>
      <c r="C33" s="105"/>
      <c r="D33" s="105"/>
      <c r="E33" s="105"/>
      <c r="F33" s="105"/>
      <c r="G33" s="105"/>
    </row>
    <row r="34" spans="1:13">
      <c r="A34" s="105"/>
      <c r="B34" s="210"/>
      <c r="C34" s="105"/>
      <c r="D34" s="105"/>
      <c r="E34" s="105"/>
      <c r="F34" s="105"/>
      <c r="G34" s="105"/>
    </row>
    <row r="36" spans="1:13" ht="29.25" customHeight="1">
      <c r="A36" s="388" t="s">
        <v>678</v>
      </c>
      <c r="B36" s="388"/>
      <c r="C36" s="388"/>
      <c r="D36" s="388"/>
      <c r="E36" s="388"/>
      <c r="F36" s="388"/>
      <c r="G36" s="388"/>
      <c r="H36" s="388"/>
      <c r="I36" s="388"/>
      <c r="J36" s="388"/>
      <c r="K36" s="388"/>
      <c r="L36" s="388"/>
      <c r="M36" s="388"/>
    </row>
    <row r="37" spans="1:13" ht="15" customHeight="1">
      <c r="A37" s="348" t="s">
        <v>3</v>
      </c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</row>
    <row r="38" spans="1:13">
      <c r="A38" s="159"/>
      <c r="B38" s="160"/>
      <c r="C38" s="159"/>
      <c r="D38" s="159"/>
      <c r="E38" s="159"/>
      <c r="F38" s="159"/>
      <c r="G38" s="159"/>
      <c r="H38" s="159"/>
      <c r="I38" s="159"/>
      <c r="J38" s="16"/>
      <c r="K38" s="14"/>
      <c r="L38" s="14"/>
      <c r="M38" s="14"/>
    </row>
    <row r="39" spans="1:13" ht="15" customHeight="1">
      <c r="A39" s="14" t="s">
        <v>1</v>
      </c>
      <c r="B39" s="107"/>
      <c r="C39" s="14"/>
      <c r="D39" s="14"/>
      <c r="E39" s="15"/>
      <c r="F39" s="15"/>
      <c r="G39" s="14"/>
      <c r="H39" s="14"/>
      <c r="I39" s="14"/>
      <c r="J39" s="369" t="s">
        <v>4</v>
      </c>
      <c r="K39" s="369"/>
      <c r="L39" s="369"/>
      <c r="M39" s="14"/>
    </row>
    <row r="40" spans="1:13">
      <c r="A40" s="14"/>
      <c r="B40" s="107"/>
      <c r="C40" s="14"/>
      <c r="D40" s="14"/>
      <c r="E40" s="15"/>
      <c r="F40" s="15"/>
      <c r="G40" s="14"/>
      <c r="H40" s="14"/>
      <c r="I40" s="14"/>
      <c r="J40" s="16"/>
      <c r="K40" s="14"/>
      <c r="L40" s="14"/>
      <c r="M40" s="16"/>
    </row>
    <row r="41" spans="1:13">
      <c r="A41" s="14" t="s">
        <v>2</v>
      </c>
      <c r="B41" s="107"/>
      <c r="C41" s="14"/>
      <c r="D41" s="14"/>
      <c r="E41" s="15"/>
      <c r="F41" s="15"/>
      <c r="G41" s="14"/>
      <c r="H41" s="14"/>
      <c r="I41" s="14"/>
      <c r="J41" s="147"/>
      <c r="K41" s="81"/>
      <c r="L41" s="81"/>
      <c r="M41" s="16"/>
    </row>
    <row r="42" spans="1:13">
      <c r="A42" s="14"/>
      <c r="B42" s="43"/>
      <c r="C42" s="14"/>
      <c r="D42" s="14"/>
      <c r="E42" s="14"/>
      <c r="F42" s="16"/>
      <c r="G42" s="14"/>
      <c r="H42" s="14"/>
      <c r="I42" s="14"/>
      <c r="J42" s="14"/>
      <c r="K42" s="14"/>
      <c r="L42" s="14"/>
      <c r="M42" s="14"/>
    </row>
    <row r="43" spans="1:13" s="20" customFormat="1" ht="19.5" customHeight="1">
      <c r="A43" s="106"/>
      <c r="B43" s="60"/>
      <c r="C43" s="11"/>
      <c r="D43" s="11"/>
      <c r="E43" s="11"/>
      <c r="F43" s="13"/>
      <c r="G43" s="13"/>
      <c r="H43" s="13"/>
      <c r="I43" s="13"/>
      <c r="J43" s="13"/>
      <c r="K43" s="19"/>
    </row>
    <row r="44" spans="1:13" s="20" customFormat="1" ht="19.5" customHeight="1">
      <c r="A44" s="106"/>
      <c r="B44" s="60"/>
      <c r="C44" s="11"/>
      <c r="D44" s="11"/>
      <c r="E44" s="11"/>
      <c r="F44" s="13"/>
      <c r="G44" s="13"/>
      <c r="H44" s="13"/>
      <c r="I44" s="13"/>
      <c r="J44" s="13"/>
      <c r="K44" s="19"/>
    </row>
    <row r="45" spans="1:13" s="21" customFormat="1" ht="15.75">
      <c r="A45" s="22" t="s">
        <v>22</v>
      </c>
      <c r="B45" s="61"/>
      <c r="C45" s="23"/>
      <c r="D45" s="23"/>
      <c r="E45" s="23"/>
      <c r="F45" s="23"/>
      <c r="G45" s="23"/>
      <c r="H45" s="24"/>
      <c r="I45" s="24"/>
      <c r="J45" s="25"/>
    </row>
    <row r="46" spans="1:13" s="21" customFormat="1" ht="43.5" customHeight="1">
      <c r="A46" s="352" t="s">
        <v>63</v>
      </c>
      <c r="B46" s="352"/>
      <c r="C46" s="352"/>
      <c r="D46" s="351" t="s">
        <v>24</v>
      </c>
      <c r="E46" s="351"/>
      <c r="F46" s="351"/>
      <c r="G46" s="351"/>
      <c r="H46" s="351"/>
      <c r="I46" s="351"/>
      <c r="J46" s="351"/>
      <c r="K46" s="351"/>
      <c r="L46" s="351"/>
    </row>
    <row r="47" spans="1:13" s="21" customFormat="1" ht="28.5" customHeight="1">
      <c r="A47" s="353" t="s">
        <v>64</v>
      </c>
      <c r="B47" s="353"/>
      <c r="C47" s="353"/>
      <c r="D47" s="352" t="s">
        <v>26</v>
      </c>
      <c r="E47" s="352"/>
      <c r="F47" s="352"/>
      <c r="G47" s="352"/>
      <c r="H47" s="352"/>
      <c r="I47" s="352"/>
      <c r="J47" s="352"/>
      <c r="K47" s="352"/>
      <c r="L47" s="352"/>
    </row>
    <row r="48" spans="1:13" s="21" customFormat="1" ht="51.75" customHeight="1">
      <c r="A48" s="353" t="s">
        <v>671</v>
      </c>
      <c r="B48" s="353"/>
      <c r="C48" s="353"/>
      <c r="D48" s="353" t="s">
        <v>603</v>
      </c>
      <c r="E48" s="353"/>
      <c r="F48" s="353"/>
      <c r="G48" s="353"/>
      <c r="H48" s="353"/>
      <c r="I48" s="353"/>
      <c r="J48" s="353"/>
      <c r="K48" s="353"/>
      <c r="L48" s="353"/>
    </row>
    <row r="49" spans="1:13" s="21" customFormat="1" ht="27" customHeight="1">
      <c r="A49" s="353" t="s">
        <v>70</v>
      </c>
      <c r="B49" s="353"/>
      <c r="C49" s="353"/>
      <c r="D49" s="349" t="s">
        <v>65</v>
      </c>
      <c r="E49" s="350"/>
      <c r="F49" s="350"/>
      <c r="G49" s="350"/>
      <c r="H49" s="350"/>
      <c r="I49" s="350"/>
      <c r="J49" s="350"/>
      <c r="K49" s="350"/>
      <c r="L49" s="370"/>
    </row>
    <row r="50" spans="1:13" s="21" customFormat="1" ht="14.25" customHeight="1">
      <c r="A50" s="26"/>
      <c r="B50" s="62"/>
      <c r="C50" s="26"/>
      <c r="D50" s="26"/>
      <c r="E50" s="26"/>
      <c r="F50" s="26"/>
      <c r="G50" s="26"/>
      <c r="H50" s="26"/>
      <c r="I50" s="26"/>
      <c r="J50" s="26"/>
    </row>
    <row r="51" spans="1:13" s="21" customFormat="1" ht="14.25" customHeight="1">
      <c r="A51" s="26"/>
      <c r="B51" s="62"/>
      <c r="C51" s="26"/>
      <c r="D51" s="26"/>
      <c r="E51" s="26"/>
      <c r="F51" s="26"/>
      <c r="G51" s="26"/>
      <c r="H51" s="26"/>
      <c r="I51" s="26"/>
      <c r="J51" s="26"/>
    </row>
    <row r="52" spans="1:13" s="21" customFormat="1" ht="14.25" customHeight="1">
      <c r="A52" s="22" t="s">
        <v>23</v>
      </c>
      <c r="B52" s="61"/>
      <c r="C52" s="27"/>
      <c r="D52" s="27"/>
      <c r="E52" s="27"/>
      <c r="F52" s="27"/>
      <c r="G52" s="27"/>
      <c r="H52" s="28"/>
      <c r="I52" s="28"/>
      <c r="J52" s="29"/>
    </row>
    <row r="53" spans="1:13" ht="124.5" customHeight="1">
      <c r="A53" s="115" t="s">
        <v>12</v>
      </c>
      <c r="B53" s="116" t="s">
        <v>53</v>
      </c>
      <c r="C53" s="115" t="s">
        <v>13</v>
      </c>
      <c r="D53" s="115" t="s">
        <v>14</v>
      </c>
      <c r="E53" s="117" t="s">
        <v>15</v>
      </c>
      <c r="F53" s="118" t="s">
        <v>18</v>
      </c>
      <c r="G53" s="119" t="s">
        <v>16</v>
      </c>
      <c r="H53" s="120" t="s">
        <v>17</v>
      </c>
      <c r="I53" s="121" t="s">
        <v>25</v>
      </c>
      <c r="J53" s="115" t="s">
        <v>594</v>
      </c>
      <c r="K53" s="117" t="s">
        <v>595</v>
      </c>
      <c r="L53" s="119" t="s">
        <v>19</v>
      </c>
      <c r="M53" s="122" t="s">
        <v>20</v>
      </c>
    </row>
    <row r="54" spans="1:13" s="46" customFormat="1" ht="14.25" customHeight="1" thickBot="1">
      <c r="A54" s="123">
        <v>1</v>
      </c>
      <c r="B54" s="123">
        <v>2</v>
      </c>
      <c r="C54" s="123">
        <v>3</v>
      </c>
      <c r="D54" s="123">
        <v>4</v>
      </c>
      <c r="E54" s="124">
        <v>5</v>
      </c>
      <c r="F54" s="125">
        <v>6</v>
      </c>
      <c r="G54" s="126" t="s">
        <v>30</v>
      </c>
      <c r="H54" s="127" t="s">
        <v>31</v>
      </c>
      <c r="I54" s="128">
        <v>9</v>
      </c>
      <c r="J54" s="123">
        <v>10</v>
      </c>
      <c r="K54" s="129">
        <v>11</v>
      </c>
      <c r="L54" s="126">
        <v>12</v>
      </c>
      <c r="M54" s="130">
        <v>13</v>
      </c>
    </row>
    <row r="55" spans="1:13" ht="13.5" thickTop="1">
      <c r="A55" s="69" t="s">
        <v>27</v>
      </c>
      <c r="B55" s="83">
        <v>200</v>
      </c>
      <c r="C55" s="34">
        <v>50</v>
      </c>
      <c r="D55" s="84" t="s">
        <v>0</v>
      </c>
      <c r="E55" s="40">
        <v>2.1</v>
      </c>
      <c r="F55" s="40">
        <f>E55*9.5%</f>
        <v>0.19950000000000001</v>
      </c>
      <c r="G55" s="40">
        <f>E55+F55</f>
        <v>2.2995000000000001</v>
      </c>
      <c r="H55" s="41">
        <f>C55*G55</f>
        <v>114.97500000000001</v>
      </c>
      <c r="I55" s="73" t="s">
        <v>66</v>
      </c>
      <c r="J55" s="84" t="s">
        <v>71</v>
      </c>
      <c r="K55" s="131">
        <v>220</v>
      </c>
      <c r="L55" s="80">
        <f>(K55*E55)/B55</f>
        <v>2.31</v>
      </c>
      <c r="M55" s="132"/>
    </row>
    <row r="56" spans="1:13">
      <c r="A56" s="71" t="s">
        <v>28</v>
      </c>
      <c r="B56" s="57">
        <v>1</v>
      </c>
      <c r="C56" s="68">
        <v>80</v>
      </c>
      <c r="D56" s="33" t="s">
        <v>7</v>
      </c>
      <c r="E56" s="42">
        <v>7.8</v>
      </c>
      <c r="F56" s="42">
        <f>E56*9.5%</f>
        <v>0.74099999999999999</v>
      </c>
      <c r="G56" s="17">
        <f>E56+F56</f>
        <v>8.5410000000000004</v>
      </c>
      <c r="H56" s="18">
        <f>G56*C56</f>
        <v>683.28</v>
      </c>
      <c r="I56" s="143" t="s">
        <v>67</v>
      </c>
      <c r="J56" s="68">
        <v>1</v>
      </c>
      <c r="K56" s="144">
        <v>1</v>
      </c>
      <c r="L56" s="80">
        <f>(K56*E56)/B56</f>
        <v>7.8</v>
      </c>
      <c r="M56" s="8" t="s">
        <v>32</v>
      </c>
    </row>
    <row r="57" spans="1:13">
      <c r="A57" s="71" t="s">
        <v>29</v>
      </c>
      <c r="B57" s="85">
        <v>1</v>
      </c>
      <c r="C57" s="33">
        <v>200</v>
      </c>
      <c r="D57" s="33" t="s">
        <v>8</v>
      </c>
      <c r="E57" s="42">
        <v>1.5</v>
      </c>
      <c r="F57" s="40">
        <f>E57*9.5%</f>
        <v>0.14250000000000002</v>
      </c>
      <c r="G57" s="40">
        <f>E57+F57</f>
        <v>1.6425000000000001</v>
      </c>
      <c r="H57" s="41">
        <f>C57*G57</f>
        <v>328.5</v>
      </c>
      <c r="I57" s="145" t="s">
        <v>68</v>
      </c>
      <c r="J57" s="68">
        <v>1</v>
      </c>
      <c r="K57" s="144">
        <v>1</v>
      </c>
      <c r="L57" s="80">
        <f>(K57*E57)/B57</f>
        <v>1.5</v>
      </c>
      <c r="M57" s="8"/>
    </row>
  </sheetData>
  <sheetProtection selectLockedCells="1"/>
  <mergeCells count="22">
    <mergeCell ref="A36:M36"/>
    <mergeCell ref="A48:C48"/>
    <mergeCell ref="D48:L48"/>
    <mergeCell ref="A49:C49"/>
    <mergeCell ref="D49:L49"/>
    <mergeCell ref="A37:L37"/>
    <mergeCell ref="J39:L39"/>
    <mergeCell ref="A46:C46"/>
    <mergeCell ref="D46:L46"/>
    <mergeCell ref="A47:C47"/>
    <mergeCell ref="D47:L47"/>
    <mergeCell ref="A30:D30"/>
    <mergeCell ref="E30:F30"/>
    <mergeCell ref="A32:D32"/>
    <mergeCell ref="E32:F32"/>
    <mergeCell ref="A28:D28"/>
    <mergeCell ref="A13:M13"/>
    <mergeCell ref="A11:M11"/>
    <mergeCell ref="A2:B3"/>
    <mergeCell ref="A4:B5"/>
    <mergeCell ref="A6:B6"/>
    <mergeCell ref="A7:B7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EF78C-CBF0-4EFE-A4C1-DE3BAB464189}">
  <sheetPr>
    <tabColor theme="6" tint="0.39997558519241921"/>
  </sheetPr>
  <dimension ref="A1:M47"/>
  <sheetViews>
    <sheetView view="pageLayout" topLeftCell="A10" zoomScale="80" zoomScaleNormal="100" zoomScalePageLayoutView="80" workbookViewId="0">
      <selection activeCell="A33" sqref="A33:M33"/>
    </sheetView>
  </sheetViews>
  <sheetFormatPr defaultColWidth="9.140625" defaultRowHeight="12.75"/>
  <cols>
    <col min="1" max="1" width="43" style="11" customWidth="1"/>
    <col min="2" max="2" width="10.140625" style="11" customWidth="1"/>
    <col min="3" max="3" width="9.28515625" style="11" customWidth="1"/>
    <col min="4" max="4" width="8.42578125" style="11" customWidth="1"/>
    <col min="5" max="5" width="13.7109375" style="11" customWidth="1"/>
    <col min="6" max="6" width="7.85546875" style="11" customWidth="1"/>
    <col min="7" max="7" width="9.85546875" style="11" customWidth="1"/>
    <col min="8" max="8" width="13.5703125" style="11" customWidth="1"/>
    <col min="9" max="9" width="22.5703125" style="11" customWidth="1"/>
    <col min="10" max="10" width="13.28515625" style="11" customWidth="1"/>
    <col min="11" max="11" width="15" style="11" customWidth="1"/>
    <col min="12" max="12" width="14.5703125" style="11" customWidth="1"/>
    <col min="13" max="13" width="16.28515625" style="11" customWidth="1"/>
    <col min="14" max="16384" width="9.140625" style="11"/>
  </cols>
  <sheetData>
    <row r="1" spans="1:13">
      <c r="A1" s="245" t="s">
        <v>104</v>
      </c>
      <c r="B1" s="246"/>
      <c r="C1" s="14"/>
    </row>
    <row r="2" spans="1:13">
      <c r="A2" s="359" t="s">
        <v>97</v>
      </c>
      <c r="B2" s="360"/>
      <c r="C2" s="14"/>
    </row>
    <row r="3" spans="1:13">
      <c r="A3" s="361"/>
      <c r="B3" s="362"/>
      <c r="C3" s="14"/>
    </row>
    <row r="4" spans="1:13">
      <c r="A4" s="359" t="s">
        <v>98</v>
      </c>
      <c r="B4" s="360"/>
      <c r="C4" s="14"/>
    </row>
    <row r="5" spans="1:13">
      <c r="A5" s="361"/>
      <c r="B5" s="362"/>
      <c r="C5" s="14"/>
    </row>
    <row r="6" spans="1:13" ht="15" customHeight="1">
      <c r="A6" s="363" t="s">
        <v>99</v>
      </c>
      <c r="B6" s="364"/>
      <c r="C6" s="14"/>
    </row>
    <row r="7" spans="1:13" ht="15" customHeight="1">
      <c r="A7" s="363" t="s">
        <v>100</v>
      </c>
      <c r="B7" s="364"/>
      <c r="C7" s="14"/>
    </row>
    <row r="11" spans="1:13" ht="18">
      <c r="A11" s="356" t="s">
        <v>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</row>
    <row r="12" spans="1:13" ht="12" customHeight="1">
      <c r="A12" s="114"/>
      <c r="B12" s="114"/>
      <c r="C12" s="114"/>
      <c r="D12" s="114"/>
      <c r="E12" s="114"/>
      <c r="F12" s="114"/>
      <c r="G12" s="114"/>
      <c r="H12" s="55"/>
    </row>
    <row r="13" spans="1:13" ht="21.75" customHeight="1">
      <c r="A13" s="356" t="s">
        <v>583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</row>
    <row r="14" spans="1:13" ht="21.75" customHeight="1">
      <c r="A14" s="195"/>
      <c r="B14" s="113"/>
      <c r="C14" s="195"/>
      <c r="D14" s="195"/>
      <c r="E14" s="195"/>
      <c r="F14" s="195"/>
      <c r="G14" s="195"/>
      <c r="H14" s="195"/>
      <c r="I14" s="195"/>
      <c r="J14" s="195"/>
      <c r="K14" s="195"/>
      <c r="L14" s="195"/>
    </row>
    <row r="15" spans="1:13" ht="140.25" customHeight="1">
      <c r="A15" s="115" t="s">
        <v>12</v>
      </c>
      <c r="B15" s="116" t="s">
        <v>53</v>
      </c>
      <c r="C15" s="115" t="s">
        <v>13</v>
      </c>
      <c r="D15" s="115" t="s">
        <v>14</v>
      </c>
      <c r="E15" s="117" t="s">
        <v>15</v>
      </c>
      <c r="F15" s="118" t="s">
        <v>18</v>
      </c>
      <c r="G15" s="119" t="s">
        <v>16</v>
      </c>
      <c r="H15" s="120" t="s">
        <v>17</v>
      </c>
      <c r="I15" s="121" t="s">
        <v>25</v>
      </c>
      <c r="J15" s="115" t="s">
        <v>599</v>
      </c>
      <c r="K15" s="117" t="s">
        <v>600</v>
      </c>
      <c r="L15" s="119" t="s">
        <v>19</v>
      </c>
      <c r="M15" s="340" t="s">
        <v>598</v>
      </c>
    </row>
    <row r="16" spans="1:13" s="46" customFormat="1" ht="14.25" customHeight="1" thickBot="1">
      <c r="A16" s="123">
        <v>1</v>
      </c>
      <c r="B16" s="123">
        <v>2</v>
      </c>
      <c r="C16" s="123">
        <v>3</v>
      </c>
      <c r="D16" s="123">
        <v>4</v>
      </c>
      <c r="E16" s="124">
        <v>5</v>
      </c>
      <c r="F16" s="125">
        <v>6</v>
      </c>
      <c r="G16" s="126" t="s">
        <v>30</v>
      </c>
      <c r="H16" s="127" t="s">
        <v>31</v>
      </c>
      <c r="I16" s="128">
        <v>9</v>
      </c>
      <c r="J16" s="123">
        <v>10</v>
      </c>
      <c r="K16" s="129">
        <v>11</v>
      </c>
      <c r="L16" s="126">
        <v>12</v>
      </c>
      <c r="M16" s="342">
        <v>13</v>
      </c>
    </row>
    <row r="17" spans="1:13" ht="43.5" customHeight="1" thickTop="1">
      <c r="A17" s="49" t="s">
        <v>659</v>
      </c>
      <c r="B17" s="84">
        <v>1</v>
      </c>
      <c r="C17" s="70">
        <v>800</v>
      </c>
      <c r="D17" s="132" t="s">
        <v>8</v>
      </c>
      <c r="E17" s="31"/>
      <c r="F17" s="40">
        <f>E17*9.5%</f>
        <v>0</v>
      </c>
      <c r="G17" s="165">
        <f>E17+F17</f>
        <v>0</v>
      </c>
      <c r="H17" s="219">
        <f>G17*C17</f>
        <v>0</v>
      </c>
      <c r="I17" s="92"/>
      <c r="J17" s="33"/>
      <c r="K17" s="111"/>
      <c r="L17" s="42">
        <f>(K17*E17)/B17</f>
        <v>0</v>
      </c>
      <c r="M17" s="294"/>
    </row>
    <row r="18" spans="1:13" ht="43.5" customHeight="1" thickBot="1">
      <c r="A18" s="4" t="s">
        <v>407</v>
      </c>
      <c r="B18" s="133">
        <v>1</v>
      </c>
      <c r="C18" s="170">
        <v>50</v>
      </c>
      <c r="D18" s="153" t="s">
        <v>8</v>
      </c>
      <c r="E18" s="32"/>
      <c r="F18" s="40">
        <f>E18*9.5%</f>
        <v>0</v>
      </c>
      <c r="G18" s="165">
        <f>E18+F18</f>
        <v>0</v>
      </c>
      <c r="H18" s="219">
        <f>G18*C18</f>
        <v>0</v>
      </c>
      <c r="I18" s="93"/>
      <c r="J18" s="35"/>
      <c r="K18" s="112"/>
      <c r="L18" s="42">
        <f>(K18*E18)/B18</f>
        <v>0</v>
      </c>
      <c r="M18" s="294"/>
    </row>
    <row r="19" spans="1:13" ht="27.75" customHeight="1" thickTop="1">
      <c r="A19" s="108" t="s">
        <v>565</v>
      </c>
      <c r="B19" s="109"/>
      <c r="C19" s="109"/>
      <c r="D19" s="109"/>
      <c r="E19" s="67"/>
      <c r="F19" s="67"/>
      <c r="G19" s="196"/>
      <c r="H19" s="237">
        <f>SUM(H17:H18)</f>
        <v>0</v>
      </c>
      <c r="I19" s="197"/>
      <c r="J19" s="197"/>
      <c r="K19" s="197"/>
      <c r="L19" s="198"/>
      <c r="M19" s="341"/>
    </row>
    <row r="20" spans="1:13" ht="9.75" customHeight="1">
      <c r="A20" s="137"/>
      <c r="B20" s="137"/>
      <c r="C20" s="137"/>
      <c r="D20" s="137"/>
      <c r="E20" s="38"/>
      <c r="F20" s="38"/>
      <c r="G20" s="55"/>
    </row>
    <row r="21" spans="1:13" ht="13.5" thickBot="1">
      <c r="B21" s="199"/>
      <c r="E21" s="38"/>
      <c r="F21" s="38"/>
    </row>
    <row r="22" spans="1:13" ht="27.75" customHeight="1" thickBot="1">
      <c r="A22" s="367" t="s">
        <v>9</v>
      </c>
      <c r="B22" s="367"/>
      <c r="C22" s="367"/>
      <c r="D22" s="367"/>
      <c r="E22" s="357">
        <f>E24-(E24*0.086758)</f>
        <v>0</v>
      </c>
      <c r="F22" s="374"/>
      <c r="G22" s="11" t="s">
        <v>6</v>
      </c>
    </row>
    <row r="23" spans="1:13" ht="16.5" thickBot="1">
      <c r="D23" s="13"/>
      <c r="E23" s="77"/>
      <c r="F23" s="77"/>
    </row>
    <row r="24" spans="1:13" ht="28.5" customHeight="1" thickBot="1">
      <c r="A24" s="368" t="s">
        <v>10</v>
      </c>
      <c r="B24" s="368"/>
      <c r="C24" s="368"/>
      <c r="D24" s="368"/>
      <c r="E24" s="357">
        <f>H19</f>
        <v>0</v>
      </c>
      <c r="F24" s="374"/>
      <c r="G24" s="11" t="s">
        <v>6</v>
      </c>
    </row>
    <row r="25" spans="1:13" ht="12" customHeight="1">
      <c r="B25" s="199"/>
    </row>
    <row r="26" spans="1:13">
      <c r="A26" s="138"/>
      <c r="B26" s="201"/>
      <c r="C26" s="202"/>
      <c r="D26" s="202"/>
      <c r="E26" s="202"/>
      <c r="F26" s="202"/>
      <c r="G26" s="202"/>
    </row>
    <row r="27" spans="1:13" ht="15" customHeight="1">
      <c r="A27" s="348" t="s">
        <v>3</v>
      </c>
      <c r="B27" s="348"/>
      <c r="C27" s="348"/>
      <c r="D27" s="348"/>
      <c r="E27" s="348"/>
      <c r="F27" s="348"/>
      <c r="G27" s="348"/>
      <c r="H27" s="348"/>
      <c r="I27" s="348"/>
      <c r="J27" s="348"/>
      <c r="K27" s="348"/>
      <c r="L27" s="348"/>
    </row>
    <row r="28" spans="1:13">
      <c r="A28" s="159"/>
      <c r="B28" s="160"/>
      <c r="C28" s="159"/>
      <c r="D28" s="159"/>
      <c r="E28" s="159"/>
      <c r="F28" s="159"/>
      <c r="G28" s="159"/>
      <c r="H28" s="159"/>
      <c r="I28" s="159"/>
      <c r="J28" s="16"/>
      <c r="K28" s="14"/>
      <c r="L28" s="14"/>
    </row>
    <row r="29" spans="1:13" ht="15" customHeight="1">
      <c r="A29" s="14" t="s">
        <v>1</v>
      </c>
      <c r="B29" s="107"/>
      <c r="C29" s="14"/>
      <c r="D29" s="14"/>
      <c r="E29" s="15"/>
      <c r="F29" s="15"/>
      <c r="G29" s="14"/>
      <c r="H29" s="14"/>
      <c r="I29" s="14"/>
      <c r="J29" s="369" t="s">
        <v>4</v>
      </c>
      <c r="K29" s="369"/>
      <c r="L29" s="369"/>
    </row>
    <row r="30" spans="1:13">
      <c r="A30" s="14"/>
      <c r="B30" s="107"/>
      <c r="C30" s="14"/>
      <c r="D30" s="14"/>
      <c r="E30" s="15"/>
      <c r="F30" s="15"/>
      <c r="G30" s="14"/>
      <c r="H30" s="14"/>
      <c r="I30" s="14"/>
      <c r="J30" s="16"/>
      <c r="K30" s="14"/>
      <c r="L30" s="14"/>
      <c r="M30" s="12"/>
    </row>
    <row r="31" spans="1:13">
      <c r="A31" s="14" t="s">
        <v>2</v>
      </c>
      <c r="B31" s="107"/>
      <c r="C31" s="14"/>
      <c r="D31" s="14"/>
      <c r="E31" s="15"/>
      <c r="F31" s="15"/>
      <c r="G31" s="14"/>
      <c r="H31" s="14"/>
      <c r="I31" s="14"/>
      <c r="J31" s="147"/>
      <c r="K31" s="81"/>
      <c r="L31" s="81"/>
      <c r="M31" s="12"/>
    </row>
    <row r="32" spans="1:13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3" ht="58.5" customHeight="1">
      <c r="A33" s="385" t="s">
        <v>680</v>
      </c>
      <c r="B33" s="386"/>
      <c r="C33" s="386"/>
      <c r="D33" s="386"/>
      <c r="E33" s="386"/>
      <c r="F33" s="386"/>
      <c r="G33" s="386"/>
      <c r="H33" s="386"/>
      <c r="I33" s="386"/>
      <c r="J33" s="386"/>
      <c r="K33" s="386"/>
      <c r="L33" s="386"/>
      <c r="M33" s="386"/>
    </row>
    <row r="37" spans="1:13">
      <c r="A37" s="106"/>
      <c r="B37" s="60"/>
      <c r="F37" s="13"/>
      <c r="G37" s="13"/>
      <c r="H37" s="13"/>
      <c r="I37" s="13"/>
      <c r="J37" s="13"/>
      <c r="K37" s="13"/>
      <c r="L37" s="19"/>
    </row>
    <row r="38" spans="1:13" ht="15.75">
      <c r="A38" s="22" t="s">
        <v>22</v>
      </c>
      <c r="B38" s="61"/>
      <c r="C38" s="23"/>
      <c r="D38" s="23"/>
      <c r="E38" s="23"/>
      <c r="F38" s="23"/>
      <c r="G38" s="23"/>
      <c r="H38" s="24"/>
      <c r="I38" s="24"/>
      <c r="J38" s="24"/>
      <c r="K38" s="25"/>
      <c r="L38" s="21"/>
    </row>
    <row r="39" spans="1:13">
      <c r="A39" s="352" t="s">
        <v>63</v>
      </c>
      <c r="B39" s="352"/>
      <c r="C39" s="352"/>
      <c r="D39" s="351" t="s">
        <v>24</v>
      </c>
      <c r="E39" s="351"/>
      <c r="F39" s="351"/>
      <c r="G39" s="351"/>
      <c r="H39" s="351"/>
      <c r="I39" s="351"/>
      <c r="J39" s="351"/>
      <c r="K39" s="351"/>
      <c r="L39" s="351"/>
    </row>
    <row r="40" spans="1:13">
      <c r="A40" s="353" t="s">
        <v>64</v>
      </c>
      <c r="B40" s="353"/>
      <c r="C40" s="353"/>
      <c r="D40" s="352" t="s">
        <v>26</v>
      </c>
      <c r="E40" s="352"/>
      <c r="F40" s="352"/>
      <c r="G40" s="352"/>
      <c r="H40" s="352"/>
      <c r="I40" s="352"/>
      <c r="J40" s="352"/>
      <c r="K40" s="352"/>
      <c r="L40" s="352"/>
    </row>
    <row r="41" spans="1:13" ht="40.5" customHeight="1">
      <c r="A41" s="353" t="s">
        <v>673</v>
      </c>
      <c r="B41" s="353"/>
      <c r="C41" s="353"/>
      <c r="D41" s="353" t="s">
        <v>603</v>
      </c>
      <c r="E41" s="353"/>
      <c r="F41" s="353"/>
      <c r="G41" s="353"/>
      <c r="H41" s="353"/>
      <c r="I41" s="353"/>
      <c r="J41" s="353"/>
      <c r="K41" s="353"/>
      <c r="L41" s="353"/>
    </row>
    <row r="42" spans="1:13" ht="15.75">
      <c r="A42" s="26"/>
      <c r="B42" s="62"/>
      <c r="C42" s="26"/>
      <c r="D42" s="26"/>
      <c r="E42" s="26"/>
      <c r="F42" s="26"/>
      <c r="G42" s="26"/>
      <c r="H42" s="26"/>
      <c r="I42" s="26"/>
      <c r="J42" s="26"/>
      <c r="K42" s="26"/>
      <c r="L42" s="21"/>
    </row>
    <row r="43" spans="1:13" ht="15.75">
      <c r="A43" s="22" t="s">
        <v>23</v>
      </c>
      <c r="B43" s="61"/>
      <c r="C43" s="27"/>
      <c r="D43" s="27"/>
      <c r="E43" s="27"/>
      <c r="F43" s="27"/>
      <c r="G43" s="27"/>
      <c r="H43" s="28"/>
      <c r="I43" s="28"/>
      <c r="J43" s="28"/>
      <c r="K43" s="29"/>
      <c r="L43" s="21"/>
    </row>
    <row r="44" spans="1:13" ht="126" customHeight="1">
      <c r="A44" s="115" t="s">
        <v>12</v>
      </c>
      <c r="B44" s="116" t="s">
        <v>53</v>
      </c>
      <c r="C44" s="115" t="s">
        <v>13</v>
      </c>
      <c r="D44" s="115" t="s">
        <v>14</v>
      </c>
      <c r="E44" s="117" t="s">
        <v>15</v>
      </c>
      <c r="F44" s="118" t="s">
        <v>18</v>
      </c>
      <c r="G44" s="119" t="s">
        <v>16</v>
      </c>
      <c r="H44" s="120" t="s">
        <v>17</v>
      </c>
      <c r="I44" s="121" t="s">
        <v>25</v>
      </c>
      <c r="J44" s="115" t="s">
        <v>599</v>
      </c>
      <c r="K44" s="117" t="s">
        <v>600</v>
      </c>
      <c r="L44" s="119" t="s">
        <v>19</v>
      </c>
      <c r="M44" s="340" t="s">
        <v>598</v>
      </c>
    </row>
    <row r="45" spans="1:13" s="46" customFormat="1" ht="14.25" customHeight="1" thickBot="1">
      <c r="A45" s="123">
        <v>1</v>
      </c>
      <c r="B45" s="123">
        <v>2</v>
      </c>
      <c r="C45" s="123">
        <v>3</v>
      </c>
      <c r="D45" s="123">
        <v>4</v>
      </c>
      <c r="E45" s="124">
        <v>5</v>
      </c>
      <c r="F45" s="125">
        <v>6</v>
      </c>
      <c r="G45" s="126" t="s">
        <v>30</v>
      </c>
      <c r="H45" s="127" t="s">
        <v>31</v>
      </c>
      <c r="I45" s="128">
        <v>9</v>
      </c>
      <c r="J45" s="123">
        <v>10</v>
      </c>
      <c r="K45" s="129">
        <v>11</v>
      </c>
      <c r="L45" s="126">
        <v>12</v>
      </c>
      <c r="M45" s="342">
        <v>13</v>
      </c>
    </row>
    <row r="46" spans="1:13" ht="13.5" thickTop="1">
      <c r="A46" s="69" t="s">
        <v>27</v>
      </c>
      <c r="B46" s="83">
        <v>200</v>
      </c>
      <c r="C46" s="34">
        <v>50</v>
      </c>
      <c r="D46" s="84" t="s">
        <v>0</v>
      </c>
      <c r="E46" s="40">
        <v>2.1</v>
      </c>
      <c r="F46" s="40">
        <f>E46*9.5%</f>
        <v>0.19950000000000001</v>
      </c>
      <c r="G46" s="40">
        <f>E46+F46</f>
        <v>2.2995000000000001</v>
      </c>
      <c r="H46" s="41">
        <f>C46*G46</f>
        <v>114.97500000000001</v>
      </c>
      <c r="I46" s="73" t="s">
        <v>66</v>
      </c>
      <c r="J46" s="82" t="s">
        <v>72</v>
      </c>
      <c r="K46" s="70">
        <v>220</v>
      </c>
      <c r="L46" s="17">
        <f>(K46*E46)/B46</f>
        <v>2.31</v>
      </c>
      <c r="M46" s="294"/>
    </row>
    <row r="47" spans="1:13">
      <c r="A47" s="71" t="s">
        <v>28</v>
      </c>
      <c r="B47" s="57">
        <v>1</v>
      </c>
      <c r="C47" s="68">
        <v>80</v>
      </c>
      <c r="D47" s="33" t="s">
        <v>7</v>
      </c>
      <c r="E47" s="42">
        <v>7.8</v>
      </c>
      <c r="F47" s="42">
        <f>E47*9.5%</f>
        <v>0.74099999999999999</v>
      </c>
      <c r="G47" s="17">
        <f>E47+F47</f>
        <v>8.5410000000000004</v>
      </c>
      <c r="H47" s="18">
        <f>G47*C47</f>
        <v>683.28</v>
      </c>
      <c r="I47" s="143" t="s">
        <v>67</v>
      </c>
      <c r="J47" s="115">
        <v>1</v>
      </c>
      <c r="K47" s="7">
        <v>1</v>
      </c>
      <c r="L47" s="17">
        <f>(K47*E47)/B47</f>
        <v>7.8</v>
      </c>
      <c r="M47" s="8" t="s">
        <v>32</v>
      </c>
    </row>
  </sheetData>
  <sheetProtection selectLockedCells="1"/>
  <mergeCells count="19">
    <mergeCell ref="A33:M33"/>
    <mergeCell ref="A39:C39"/>
    <mergeCell ref="D39:L39"/>
    <mergeCell ref="A40:C40"/>
    <mergeCell ref="D40:L40"/>
    <mergeCell ref="A41:C41"/>
    <mergeCell ref="D41:L41"/>
    <mergeCell ref="J29:L29"/>
    <mergeCell ref="A2:B3"/>
    <mergeCell ref="A4:B5"/>
    <mergeCell ref="A6:B6"/>
    <mergeCell ref="A7:B7"/>
    <mergeCell ref="A11:L11"/>
    <mergeCell ref="A13:L13"/>
    <mergeCell ref="A22:D22"/>
    <mergeCell ref="E22:F22"/>
    <mergeCell ref="A24:D24"/>
    <mergeCell ref="E24:F24"/>
    <mergeCell ref="A27:L27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  <headerFooter>
    <oddHeader>&amp;C&amp;"Arial,Navadno"&amp;10Javni razpis - Dobava konvencionalnih in ekoloških živil ter živil iz shem kakovosti - JN 1/2023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6" tint="0.39997558519241921"/>
  </sheetPr>
  <dimension ref="A1:M56"/>
  <sheetViews>
    <sheetView view="pageLayout" zoomScale="80" zoomScaleNormal="100" zoomScalePageLayoutView="80" workbookViewId="0">
      <selection activeCell="E28" sqref="E28:F28"/>
    </sheetView>
  </sheetViews>
  <sheetFormatPr defaultColWidth="9.140625" defaultRowHeight="12.75"/>
  <cols>
    <col min="1" max="1" width="42.28515625" style="11" customWidth="1"/>
    <col min="2" max="2" width="10.140625" style="11" customWidth="1"/>
    <col min="3" max="3" width="9.28515625" style="11" customWidth="1"/>
    <col min="4" max="4" width="8.42578125" style="11" customWidth="1"/>
    <col min="5" max="5" width="12.85546875" style="11" customWidth="1"/>
    <col min="6" max="6" width="7.85546875" style="11" customWidth="1"/>
    <col min="7" max="7" width="10.7109375" style="11" customWidth="1"/>
    <col min="8" max="8" width="14.28515625" style="11" customWidth="1"/>
    <col min="9" max="9" width="24.5703125" style="11" customWidth="1"/>
    <col min="10" max="10" width="14.85546875" style="11" customWidth="1"/>
    <col min="11" max="11" width="13.5703125" style="11" customWidth="1"/>
    <col min="12" max="12" width="14.5703125" style="11" customWidth="1"/>
    <col min="13" max="13" width="17.85546875" style="11" customWidth="1"/>
    <col min="14" max="16384" width="9.140625" style="11"/>
  </cols>
  <sheetData>
    <row r="1" spans="1:13">
      <c r="A1" s="245" t="s">
        <v>104</v>
      </c>
      <c r="B1" s="246"/>
      <c r="C1" s="14"/>
    </row>
    <row r="2" spans="1:13">
      <c r="A2" s="359" t="s">
        <v>97</v>
      </c>
      <c r="B2" s="360"/>
      <c r="C2" s="14"/>
    </row>
    <row r="3" spans="1:13">
      <c r="A3" s="361"/>
      <c r="B3" s="362"/>
      <c r="C3" s="14"/>
    </row>
    <row r="4" spans="1:13">
      <c r="A4" s="359" t="s">
        <v>98</v>
      </c>
      <c r="B4" s="360"/>
      <c r="C4" s="14"/>
    </row>
    <row r="5" spans="1:13">
      <c r="A5" s="361"/>
      <c r="B5" s="362"/>
      <c r="C5" s="14"/>
    </row>
    <row r="6" spans="1:13" ht="15" customHeight="1">
      <c r="A6" s="363" t="s">
        <v>99</v>
      </c>
      <c r="B6" s="364"/>
      <c r="C6" s="14"/>
    </row>
    <row r="7" spans="1:13" ht="15" customHeight="1">
      <c r="A7" s="363" t="s">
        <v>100</v>
      </c>
      <c r="B7" s="364"/>
      <c r="C7" s="14"/>
    </row>
    <row r="11" spans="1:13" ht="18">
      <c r="A11" s="356" t="s">
        <v>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</row>
    <row r="12" spans="1:13" ht="12" customHeight="1">
      <c r="A12" s="114"/>
      <c r="B12" s="114"/>
      <c r="C12" s="114"/>
      <c r="D12" s="114"/>
      <c r="E12" s="114"/>
      <c r="F12" s="114"/>
      <c r="G12" s="114"/>
      <c r="H12" s="55"/>
    </row>
    <row r="13" spans="1:13" ht="21.75" customHeight="1">
      <c r="A13" s="356" t="s">
        <v>584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</row>
    <row r="14" spans="1:13" ht="21.75" customHeight="1">
      <c r="A14" s="195"/>
      <c r="B14" s="113"/>
      <c r="C14" s="195"/>
      <c r="D14" s="195"/>
      <c r="E14" s="195"/>
      <c r="F14" s="195"/>
      <c r="G14" s="195"/>
      <c r="H14" s="195"/>
      <c r="I14" s="195"/>
      <c r="J14" s="195"/>
      <c r="K14" s="195"/>
      <c r="L14" s="195"/>
    </row>
    <row r="15" spans="1:13" ht="126" customHeight="1">
      <c r="A15" s="115" t="s">
        <v>12</v>
      </c>
      <c r="B15" s="116" t="s">
        <v>53</v>
      </c>
      <c r="C15" s="115" t="s">
        <v>13</v>
      </c>
      <c r="D15" s="115" t="s">
        <v>14</v>
      </c>
      <c r="E15" s="117" t="s">
        <v>15</v>
      </c>
      <c r="F15" s="118" t="s">
        <v>18</v>
      </c>
      <c r="G15" s="119" t="s">
        <v>16</v>
      </c>
      <c r="H15" s="120" t="s">
        <v>17</v>
      </c>
      <c r="I15" s="121" t="s">
        <v>25</v>
      </c>
      <c r="J15" s="115" t="s">
        <v>599</v>
      </c>
      <c r="K15" s="117" t="s">
        <v>600</v>
      </c>
      <c r="L15" s="119" t="s">
        <v>19</v>
      </c>
      <c r="M15" s="340" t="s">
        <v>598</v>
      </c>
    </row>
    <row r="16" spans="1:13" s="46" customFormat="1" ht="14.25" customHeight="1" thickBot="1">
      <c r="A16" s="123">
        <v>1</v>
      </c>
      <c r="B16" s="123">
        <v>2</v>
      </c>
      <c r="C16" s="123">
        <v>3</v>
      </c>
      <c r="D16" s="123">
        <v>4</v>
      </c>
      <c r="E16" s="124">
        <v>5</v>
      </c>
      <c r="F16" s="125">
        <v>6</v>
      </c>
      <c r="G16" s="126" t="s">
        <v>30</v>
      </c>
      <c r="H16" s="127" t="s">
        <v>31</v>
      </c>
      <c r="I16" s="128">
        <v>9</v>
      </c>
      <c r="J16" s="123">
        <v>10</v>
      </c>
      <c r="K16" s="129">
        <v>11</v>
      </c>
      <c r="L16" s="126">
        <v>12</v>
      </c>
      <c r="M16" s="342">
        <v>13</v>
      </c>
    </row>
    <row r="17" spans="1:13" ht="58.5" customHeight="1" thickTop="1">
      <c r="A17" s="3" t="s">
        <v>663</v>
      </c>
      <c r="B17" s="68">
        <v>1</v>
      </c>
      <c r="C17" s="7">
        <v>20</v>
      </c>
      <c r="D17" s="8" t="s">
        <v>7</v>
      </c>
      <c r="E17" s="30"/>
      <c r="F17" s="40">
        <f t="shared" ref="F17:F24" si="0">E17*9.5%</f>
        <v>0</v>
      </c>
      <c r="G17" s="165">
        <f t="shared" ref="G17:G24" si="1">E17+F17</f>
        <v>0</v>
      </c>
      <c r="H17" s="219">
        <f t="shared" ref="H17:H24" si="2">G17*C17</f>
        <v>0</v>
      </c>
      <c r="I17" s="92"/>
      <c r="J17" s="33">
        <v>1</v>
      </c>
      <c r="K17" s="111"/>
      <c r="L17" s="42">
        <f t="shared" ref="L17:L24" si="3">(K17*E17)/B17</f>
        <v>0</v>
      </c>
      <c r="M17" s="294"/>
    </row>
    <row r="18" spans="1:13" ht="57.75" customHeight="1">
      <c r="A18" s="3" t="s">
        <v>446</v>
      </c>
      <c r="B18" s="149">
        <v>150</v>
      </c>
      <c r="C18" s="178">
        <v>200</v>
      </c>
      <c r="D18" s="182" t="s">
        <v>0</v>
      </c>
      <c r="E18" s="30"/>
      <c r="F18" s="40">
        <f t="shared" si="0"/>
        <v>0</v>
      </c>
      <c r="G18" s="165">
        <f t="shared" si="1"/>
        <v>0</v>
      </c>
      <c r="H18" s="219">
        <f t="shared" si="2"/>
        <v>0</v>
      </c>
      <c r="I18" s="92"/>
      <c r="J18" s="33" t="s">
        <v>660</v>
      </c>
      <c r="K18" s="111"/>
      <c r="L18" s="42">
        <f t="shared" si="3"/>
        <v>0</v>
      </c>
      <c r="M18" s="294"/>
    </row>
    <row r="19" spans="1:13" ht="57.75" customHeight="1">
      <c r="A19" s="3" t="s">
        <v>447</v>
      </c>
      <c r="B19" s="166">
        <v>150</v>
      </c>
      <c r="C19" s="167">
        <v>1000</v>
      </c>
      <c r="D19" s="8" t="s">
        <v>0</v>
      </c>
      <c r="E19" s="79"/>
      <c r="F19" s="40">
        <f t="shared" si="0"/>
        <v>0</v>
      </c>
      <c r="G19" s="165">
        <f t="shared" si="1"/>
        <v>0</v>
      </c>
      <c r="H19" s="219">
        <f t="shared" si="2"/>
        <v>0</v>
      </c>
      <c r="I19" s="92"/>
      <c r="J19" s="33" t="s">
        <v>660</v>
      </c>
      <c r="K19" s="111"/>
      <c r="L19" s="42">
        <f t="shared" si="3"/>
        <v>0</v>
      </c>
      <c r="M19" s="294"/>
    </row>
    <row r="20" spans="1:13" ht="57.75" customHeight="1">
      <c r="A20" s="3" t="s">
        <v>664</v>
      </c>
      <c r="B20" s="166">
        <v>1</v>
      </c>
      <c r="C20" s="167">
        <v>20</v>
      </c>
      <c r="D20" s="8" t="s">
        <v>7</v>
      </c>
      <c r="E20" s="79"/>
      <c r="F20" s="40">
        <f t="shared" si="0"/>
        <v>0</v>
      </c>
      <c r="G20" s="165">
        <f>E20+F20</f>
        <v>0</v>
      </c>
      <c r="H20" s="219">
        <f>G20*C20</f>
        <v>0</v>
      </c>
      <c r="I20" s="92"/>
      <c r="J20" s="33">
        <v>1</v>
      </c>
      <c r="K20" s="111"/>
      <c r="L20" s="42">
        <f>(K20*E20)/B20</f>
        <v>0</v>
      </c>
      <c r="M20" s="294"/>
    </row>
    <row r="21" spans="1:13" ht="39" customHeight="1">
      <c r="A21" s="3" t="s">
        <v>408</v>
      </c>
      <c r="B21" s="68">
        <v>200</v>
      </c>
      <c r="C21" s="7">
        <v>30</v>
      </c>
      <c r="D21" s="8" t="s">
        <v>0</v>
      </c>
      <c r="E21" s="30"/>
      <c r="F21" s="40">
        <f t="shared" si="0"/>
        <v>0</v>
      </c>
      <c r="G21" s="165">
        <f t="shared" si="1"/>
        <v>0</v>
      </c>
      <c r="H21" s="219">
        <f t="shared" si="2"/>
        <v>0</v>
      </c>
      <c r="I21" s="92"/>
      <c r="J21" s="33" t="s">
        <v>606</v>
      </c>
      <c r="K21" s="111"/>
      <c r="L21" s="42">
        <f t="shared" si="3"/>
        <v>0</v>
      </c>
      <c r="M21" s="294"/>
    </row>
    <row r="22" spans="1:13" ht="54" customHeight="1">
      <c r="A22" s="3" t="s">
        <v>62</v>
      </c>
      <c r="B22" s="68">
        <v>200</v>
      </c>
      <c r="C22" s="7">
        <v>5</v>
      </c>
      <c r="D22" s="8" t="s">
        <v>0</v>
      </c>
      <c r="E22" s="30"/>
      <c r="F22" s="40">
        <f t="shared" si="0"/>
        <v>0</v>
      </c>
      <c r="G22" s="165">
        <f t="shared" si="1"/>
        <v>0</v>
      </c>
      <c r="H22" s="219">
        <f t="shared" si="2"/>
        <v>0</v>
      </c>
      <c r="I22" s="92"/>
      <c r="J22" s="33" t="s">
        <v>661</v>
      </c>
      <c r="K22" s="111"/>
      <c r="L22" s="42">
        <f t="shared" si="3"/>
        <v>0</v>
      </c>
      <c r="M22" s="294"/>
    </row>
    <row r="23" spans="1:13" ht="54" customHeight="1">
      <c r="A23" s="3" t="s">
        <v>448</v>
      </c>
      <c r="B23" s="68">
        <v>150</v>
      </c>
      <c r="C23" s="7">
        <v>1000</v>
      </c>
      <c r="D23" s="8" t="s">
        <v>0</v>
      </c>
      <c r="E23" s="30"/>
      <c r="F23" s="40">
        <f t="shared" si="0"/>
        <v>0</v>
      </c>
      <c r="G23" s="165">
        <f t="shared" si="1"/>
        <v>0</v>
      </c>
      <c r="H23" s="219">
        <f t="shared" si="2"/>
        <v>0</v>
      </c>
      <c r="I23" s="92"/>
      <c r="J23" s="33" t="s">
        <v>662</v>
      </c>
      <c r="K23" s="111"/>
      <c r="L23" s="42">
        <f t="shared" si="3"/>
        <v>0</v>
      </c>
      <c r="M23" s="294"/>
    </row>
    <row r="24" spans="1:13" ht="54" customHeight="1">
      <c r="A24" s="3" t="s">
        <v>449</v>
      </c>
      <c r="B24" s="68">
        <v>150</v>
      </c>
      <c r="C24" s="7">
        <v>1000</v>
      </c>
      <c r="D24" s="8" t="s">
        <v>0</v>
      </c>
      <c r="E24" s="30"/>
      <c r="F24" s="42">
        <f t="shared" si="0"/>
        <v>0</v>
      </c>
      <c r="G24" s="204">
        <f t="shared" si="1"/>
        <v>0</v>
      </c>
      <c r="H24" s="219">
        <f t="shared" si="2"/>
        <v>0</v>
      </c>
      <c r="I24" s="92"/>
      <c r="J24" s="33" t="s">
        <v>76</v>
      </c>
      <c r="K24" s="111"/>
      <c r="L24" s="42">
        <f t="shared" si="3"/>
        <v>0</v>
      </c>
      <c r="M24" s="294"/>
    </row>
    <row r="25" spans="1:13" ht="27.75" customHeight="1">
      <c r="A25" s="108" t="s">
        <v>430</v>
      </c>
      <c r="B25" s="109"/>
      <c r="C25" s="109"/>
      <c r="D25" s="109"/>
      <c r="E25" s="67"/>
      <c r="F25" s="67"/>
      <c r="G25" s="196"/>
      <c r="H25" s="237">
        <f>SUM(H17:H24)</f>
        <v>0</v>
      </c>
      <c r="I25" s="197"/>
      <c r="J25" s="197"/>
      <c r="K25" s="197"/>
      <c r="L25" s="198"/>
      <c r="M25" s="294"/>
    </row>
    <row r="26" spans="1:13" ht="9.75" customHeight="1">
      <c r="A26" s="137"/>
      <c r="B26" s="137"/>
      <c r="C26" s="137"/>
      <c r="D26" s="137"/>
      <c r="E26" s="38"/>
      <c r="F26" s="38"/>
      <c r="G26" s="55"/>
    </row>
    <row r="27" spans="1:13" ht="13.5" thickBot="1">
      <c r="B27" s="199"/>
      <c r="E27" s="38"/>
      <c r="F27" s="38"/>
    </row>
    <row r="28" spans="1:13" ht="27.75" customHeight="1" thickBot="1">
      <c r="A28" s="367" t="s">
        <v>9</v>
      </c>
      <c r="B28" s="367"/>
      <c r="C28" s="367"/>
      <c r="D28" s="367"/>
      <c r="E28" s="357">
        <f>E30-(E30*0.086758)</f>
        <v>0</v>
      </c>
      <c r="F28" s="374"/>
      <c r="G28" s="11" t="s">
        <v>6</v>
      </c>
    </row>
    <row r="29" spans="1:13" ht="16.5" thickBot="1">
      <c r="D29" s="13"/>
      <c r="E29" s="77"/>
      <c r="F29" s="77"/>
    </row>
    <row r="30" spans="1:13" ht="28.5" customHeight="1" thickBot="1">
      <c r="A30" s="368" t="s">
        <v>10</v>
      </c>
      <c r="B30" s="368"/>
      <c r="C30" s="368"/>
      <c r="D30" s="368"/>
      <c r="E30" s="357">
        <f>H25</f>
        <v>0</v>
      </c>
      <c r="F30" s="374"/>
      <c r="G30" s="11" t="s">
        <v>6</v>
      </c>
    </row>
    <row r="31" spans="1:13" ht="12" customHeight="1">
      <c r="B31" s="199"/>
    </row>
    <row r="32" spans="1:13">
      <c r="B32" s="199"/>
    </row>
    <row r="33" spans="1:13">
      <c r="A33" s="138"/>
      <c r="B33" s="200"/>
      <c r="C33" s="138"/>
      <c r="D33" s="138"/>
      <c r="E33" s="138"/>
      <c r="F33" s="138"/>
      <c r="G33" s="138"/>
    </row>
    <row r="34" spans="1:13">
      <c r="A34" s="138"/>
      <c r="B34" s="201"/>
      <c r="C34" s="202"/>
      <c r="D34" s="202"/>
      <c r="E34" s="202"/>
      <c r="F34" s="202"/>
      <c r="G34" s="202"/>
    </row>
    <row r="35" spans="1:13" ht="15" customHeight="1">
      <c r="A35" s="348" t="s">
        <v>3</v>
      </c>
      <c r="B35" s="348"/>
      <c r="C35" s="348"/>
      <c r="D35" s="348"/>
      <c r="E35" s="348"/>
      <c r="F35" s="348"/>
      <c r="G35" s="348"/>
      <c r="H35" s="348"/>
      <c r="I35" s="348"/>
      <c r="J35" s="348"/>
      <c r="K35" s="348"/>
      <c r="L35" s="348"/>
    </row>
    <row r="36" spans="1:13">
      <c r="A36" s="159"/>
      <c r="B36" s="160"/>
      <c r="C36" s="159"/>
      <c r="D36" s="159"/>
      <c r="E36" s="159"/>
      <c r="F36" s="159"/>
      <c r="G36" s="159"/>
      <c r="H36" s="159"/>
      <c r="I36" s="159"/>
      <c r="J36" s="16"/>
      <c r="K36" s="14"/>
      <c r="L36" s="14"/>
    </row>
    <row r="37" spans="1:13" ht="15" customHeight="1">
      <c r="A37" s="14" t="s">
        <v>1</v>
      </c>
      <c r="B37" s="107"/>
      <c r="C37" s="14"/>
      <c r="D37" s="14"/>
      <c r="E37" s="15"/>
      <c r="F37" s="15"/>
      <c r="G37" s="14"/>
      <c r="H37" s="14"/>
      <c r="I37" s="14"/>
      <c r="J37" s="369" t="s">
        <v>4</v>
      </c>
      <c r="K37" s="369"/>
      <c r="L37" s="369"/>
    </row>
    <row r="38" spans="1:13">
      <c r="A38" s="14"/>
      <c r="B38" s="107"/>
      <c r="C38" s="14"/>
      <c r="D38" s="14"/>
      <c r="E38" s="15"/>
      <c r="F38" s="15"/>
      <c r="G38" s="14"/>
      <c r="H38" s="14"/>
      <c r="I38" s="14"/>
      <c r="J38" s="16"/>
      <c r="K38" s="14"/>
      <c r="L38" s="14"/>
      <c r="M38" s="12"/>
    </row>
    <row r="39" spans="1:13">
      <c r="A39" s="14" t="s">
        <v>2</v>
      </c>
      <c r="B39" s="107"/>
      <c r="C39" s="14"/>
      <c r="D39" s="14"/>
      <c r="E39" s="15"/>
      <c r="F39" s="15"/>
      <c r="G39" s="14"/>
      <c r="H39" s="14"/>
      <c r="I39" s="14"/>
      <c r="J39" s="147"/>
      <c r="K39" s="81"/>
      <c r="L39" s="81"/>
      <c r="M39" s="12"/>
    </row>
    <row r="40" spans="1:13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3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3" spans="1:13" ht="52.5" customHeight="1">
      <c r="A43" s="388" t="s">
        <v>680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</row>
    <row r="45" spans="1:13">
      <c r="A45" s="106"/>
      <c r="B45" s="60"/>
      <c r="F45" s="13"/>
      <c r="G45" s="13"/>
      <c r="H45" s="13"/>
      <c r="I45" s="13"/>
      <c r="J45" s="13"/>
      <c r="K45" s="13"/>
      <c r="L45" s="19"/>
    </row>
    <row r="46" spans="1:13">
      <c r="A46" s="106"/>
      <c r="B46" s="60"/>
      <c r="F46" s="13"/>
      <c r="G46" s="13"/>
      <c r="H46" s="13"/>
      <c r="I46" s="13"/>
      <c r="J46" s="13"/>
      <c r="K46" s="13"/>
      <c r="L46" s="19"/>
    </row>
    <row r="47" spans="1:13" ht="15.75">
      <c r="A47" s="22" t="s">
        <v>22</v>
      </c>
      <c r="B47" s="61"/>
      <c r="C47" s="23"/>
      <c r="D47" s="23"/>
      <c r="E47" s="23"/>
      <c r="F47" s="23"/>
      <c r="G47" s="23"/>
      <c r="H47" s="24"/>
      <c r="I47" s="24"/>
      <c r="J47" s="24"/>
      <c r="K47" s="25"/>
      <c r="L47" s="21"/>
    </row>
    <row r="48" spans="1:13">
      <c r="A48" s="352" t="s">
        <v>63</v>
      </c>
      <c r="B48" s="352"/>
      <c r="C48" s="352"/>
      <c r="D48" s="351" t="s">
        <v>24</v>
      </c>
      <c r="E48" s="351"/>
      <c r="F48" s="351"/>
      <c r="G48" s="351"/>
      <c r="H48" s="351"/>
      <c r="I48" s="351"/>
      <c r="J48" s="351"/>
      <c r="K48" s="351"/>
      <c r="L48" s="351"/>
    </row>
    <row r="49" spans="1:13">
      <c r="A49" s="353" t="s">
        <v>64</v>
      </c>
      <c r="B49" s="353"/>
      <c r="C49" s="353"/>
      <c r="D49" s="352" t="s">
        <v>26</v>
      </c>
      <c r="E49" s="352"/>
      <c r="F49" s="352"/>
      <c r="G49" s="352"/>
      <c r="H49" s="352"/>
      <c r="I49" s="352"/>
      <c r="J49" s="352"/>
      <c r="K49" s="352"/>
      <c r="L49" s="352"/>
    </row>
    <row r="50" spans="1:13" ht="40.5" customHeight="1">
      <c r="A50" s="353" t="s">
        <v>673</v>
      </c>
      <c r="B50" s="353"/>
      <c r="C50" s="353"/>
      <c r="D50" s="353" t="s">
        <v>603</v>
      </c>
      <c r="E50" s="353"/>
      <c r="F50" s="353"/>
      <c r="G50" s="353"/>
      <c r="H50" s="353"/>
      <c r="I50" s="353"/>
      <c r="J50" s="353"/>
      <c r="K50" s="353"/>
      <c r="L50" s="353"/>
    </row>
    <row r="51" spans="1:13" ht="15.75">
      <c r="A51" s="26"/>
      <c r="B51" s="62"/>
      <c r="C51" s="26"/>
      <c r="D51" s="26"/>
      <c r="E51" s="26"/>
      <c r="F51" s="26"/>
      <c r="G51" s="26"/>
      <c r="H51" s="26"/>
      <c r="I51" s="26"/>
      <c r="J51" s="26"/>
      <c r="K51" s="26"/>
      <c r="L51" s="21"/>
    </row>
    <row r="52" spans="1:13" ht="15.75">
      <c r="A52" s="22" t="s">
        <v>23</v>
      </c>
      <c r="B52" s="61"/>
      <c r="C52" s="27"/>
      <c r="D52" s="27"/>
      <c r="E52" s="27"/>
      <c r="F52" s="27"/>
      <c r="G52" s="27"/>
      <c r="H52" s="28"/>
      <c r="I52" s="28"/>
      <c r="J52" s="28"/>
      <c r="K52" s="29"/>
      <c r="L52" s="21"/>
    </row>
    <row r="53" spans="1:13" ht="126" customHeight="1">
      <c r="A53" s="115" t="s">
        <v>12</v>
      </c>
      <c r="B53" s="116" t="s">
        <v>53</v>
      </c>
      <c r="C53" s="115" t="s">
        <v>13</v>
      </c>
      <c r="D53" s="115" t="s">
        <v>14</v>
      </c>
      <c r="E53" s="117" t="s">
        <v>15</v>
      </c>
      <c r="F53" s="118" t="s">
        <v>18</v>
      </c>
      <c r="G53" s="119" t="s">
        <v>16</v>
      </c>
      <c r="H53" s="120" t="s">
        <v>17</v>
      </c>
      <c r="I53" s="121" t="s">
        <v>25</v>
      </c>
      <c r="J53" s="115" t="s">
        <v>599</v>
      </c>
      <c r="K53" s="117" t="s">
        <v>600</v>
      </c>
      <c r="L53" s="119" t="s">
        <v>19</v>
      </c>
      <c r="M53" s="340" t="s">
        <v>598</v>
      </c>
    </row>
    <row r="54" spans="1:13" s="46" customFormat="1" ht="14.25" customHeight="1" thickBot="1">
      <c r="A54" s="123">
        <v>1</v>
      </c>
      <c r="B54" s="123">
        <v>2</v>
      </c>
      <c r="C54" s="123">
        <v>3</v>
      </c>
      <c r="D54" s="123">
        <v>4</v>
      </c>
      <c r="E54" s="124">
        <v>5</v>
      </c>
      <c r="F54" s="125">
        <v>6</v>
      </c>
      <c r="G54" s="126" t="s">
        <v>30</v>
      </c>
      <c r="H54" s="127" t="s">
        <v>31</v>
      </c>
      <c r="I54" s="128">
        <v>9</v>
      </c>
      <c r="J54" s="123">
        <v>10</v>
      </c>
      <c r="K54" s="129">
        <v>11</v>
      </c>
      <c r="L54" s="126">
        <v>12</v>
      </c>
      <c r="M54" s="342">
        <v>13</v>
      </c>
    </row>
    <row r="55" spans="1:13" ht="13.5" thickTop="1">
      <c r="A55" s="69" t="s">
        <v>27</v>
      </c>
      <c r="B55" s="83">
        <v>200</v>
      </c>
      <c r="C55" s="34">
        <v>50</v>
      </c>
      <c r="D55" s="84" t="s">
        <v>0</v>
      </c>
      <c r="E55" s="40">
        <v>2.1</v>
      </c>
      <c r="F55" s="40">
        <f>E55*9.5%</f>
        <v>0.19950000000000001</v>
      </c>
      <c r="G55" s="40">
        <f>E55+F55</f>
        <v>2.2995000000000001</v>
      </c>
      <c r="H55" s="41">
        <f>C55*G55</f>
        <v>114.97500000000001</v>
      </c>
      <c r="I55" s="73" t="s">
        <v>66</v>
      </c>
      <c r="J55" s="82" t="s">
        <v>72</v>
      </c>
      <c r="K55" s="70">
        <v>220</v>
      </c>
      <c r="L55" s="17">
        <f>(K55*E55)/B55</f>
        <v>2.31</v>
      </c>
      <c r="M55" s="294"/>
    </row>
    <row r="56" spans="1:13">
      <c r="A56" s="71" t="s">
        <v>28</v>
      </c>
      <c r="B56" s="57">
        <v>1</v>
      </c>
      <c r="C56" s="68">
        <v>80</v>
      </c>
      <c r="D56" s="33" t="s">
        <v>7</v>
      </c>
      <c r="E56" s="42">
        <v>7.8</v>
      </c>
      <c r="F56" s="42">
        <f>E56*9.5%</f>
        <v>0.74099999999999999</v>
      </c>
      <c r="G56" s="17">
        <f>E56+F56</f>
        <v>8.5410000000000004</v>
      </c>
      <c r="H56" s="18">
        <f>G56*C56</f>
        <v>683.28</v>
      </c>
      <c r="I56" s="143" t="s">
        <v>67</v>
      </c>
      <c r="J56" s="115">
        <v>1</v>
      </c>
      <c r="K56" s="7">
        <v>1</v>
      </c>
      <c r="L56" s="17">
        <f>(K56*E56)/B56</f>
        <v>7.8</v>
      </c>
      <c r="M56" s="8" t="s">
        <v>32</v>
      </c>
    </row>
  </sheetData>
  <sheetProtection selectLockedCells="1"/>
  <mergeCells count="19">
    <mergeCell ref="A50:C50"/>
    <mergeCell ref="D50:L50"/>
    <mergeCell ref="J37:L37"/>
    <mergeCell ref="A48:C48"/>
    <mergeCell ref="D48:L48"/>
    <mergeCell ref="A49:C49"/>
    <mergeCell ref="D49:L49"/>
    <mergeCell ref="A43:L43"/>
    <mergeCell ref="A13:L13"/>
    <mergeCell ref="A11:L11"/>
    <mergeCell ref="A2:B3"/>
    <mergeCell ref="A4:B5"/>
    <mergeCell ref="A6:B6"/>
    <mergeCell ref="A7:B7"/>
    <mergeCell ref="A28:D28"/>
    <mergeCell ref="E28:F28"/>
    <mergeCell ref="A30:D30"/>
    <mergeCell ref="E30:F30"/>
    <mergeCell ref="A35:L35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  <headerFooter>
    <oddHeader>&amp;C&amp;"Arial,Navadno"&amp;10Javni razpis - Dobava konvencionalnih in ekoloških živil ter živil iz shem kakovosti - JN 1/2023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6" tint="0.39997558519241921"/>
  </sheetPr>
  <dimension ref="A1:M69"/>
  <sheetViews>
    <sheetView showWhiteSpace="0" view="pageLayout" zoomScale="75" zoomScaleNormal="100" zoomScalePageLayoutView="75" workbookViewId="0">
      <selection activeCell="A36" sqref="A36:XFD42"/>
    </sheetView>
  </sheetViews>
  <sheetFormatPr defaultColWidth="9.140625" defaultRowHeight="12.75"/>
  <cols>
    <col min="1" max="1" width="41.42578125" style="11" customWidth="1"/>
    <col min="2" max="2" width="10.7109375" style="11" customWidth="1"/>
    <col min="3" max="3" width="8.85546875" style="11" customWidth="1"/>
    <col min="4" max="4" width="8.42578125" style="11" customWidth="1"/>
    <col min="5" max="5" width="13.85546875" style="11" customWidth="1"/>
    <col min="6" max="6" width="7.85546875" style="11" customWidth="1"/>
    <col min="7" max="7" width="12.5703125" style="11" customWidth="1"/>
    <col min="8" max="8" width="10.28515625" style="11" customWidth="1"/>
    <col min="9" max="9" width="22.140625" style="11" customWidth="1"/>
    <col min="10" max="10" width="12.85546875" style="11" customWidth="1"/>
    <col min="11" max="11" width="12.5703125" style="11" customWidth="1"/>
    <col min="12" max="12" width="13.7109375" style="11" customWidth="1"/>
    <col min="13" max="13" width="17.140625" style="11" customWidth="1"/>
    <col min="14" max="16384" width="9.140625" style="11"/>
  </cols>
  <sheetData>
    <row r="1" spans="1:13">
      <c r="A1" s="245" t="s">
        <v>104</v>
      </c>
      <c r="B1" s="246"/>
      <c r="C1" s="14"/>
    </row>
    <row r="2" spans="1:13">
      <c r="A2" s="359" t="s">
        <v>97</v>
      </c>
      <c r="B2" s="360"/>
      <c r="C2" s="14"/>
    </row>
    <row r="3" spans="1:13">
      <c r="A3" s="361"/>
      <c r="B3" s="362"/>
      <c r="C3" s="14"/>
    </row>
    <row r="4" spans="1:13">
      <c r="A4" s="359" t="s">
        <v>98</v>
      </c>
      <c r="B4" s="360"/>
      <c r="C4" s="14"/>
    </row>
    <row r="5" spans="1:13">
      <c r="A5" s="361"/>
      <c r="B5" s="362"/>
      <c r="C5" s="14"/>
    </row>
    <row r="6" spans="1:13" ht="15" customHeight="1">
      <c r="A6" s="363" t="s">
        <v>99</v>
      </c>
      <c r="B6" s="364"/>
      <c r="C6" s="14"/>
    </row>
    <row r="7" spans="1:13" ht="15" customHeight="1">
      <c r="A7" s="363" t="s">
        <v>100</v>
      </c>
      <c r="B7" s="364"/>
      <c r="C7" s="14"/>
    </row>
    <row r="11" spans="1:13" ht="18">
      <c r="A11" s="356" t="s">
        <v>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</row>
    <row r="12" spans="1:13" ht="12" customHeight="1">
      <c r="A12" s="114"/>
      <c r="B12" s="114"/>
      <c r="C12" s="114"/>
      <c r="D12" s="114"/>
      <c r="E12" s="114"/>
      <c r="F12" s="114"/>
      <c r="G12" s="114"/>
      <c r="H12" s="55"/>
    </row>
    <row r="13" spans="1:13" ht="21.75" customHeight="1">
      <c r="A13" s="356" t="s">
        <v>585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</row>
    <row r="14" spans="1:13" ht="21.75" customHeight="1">
      <c r="A14" s="195"/>
      <c r="B14" s="113"/>
      <c r="C14" s="195"/>
      <c r="D14" s="195"/>
      <c r="E14" s="195"/>
      <c r="F14" s="195"/>
      <c r="G14" s="195"/>
      <c r="H14" s="195"/>
      <c r="I14" s="195"/>
      <c r="J14" s="195"/>
      <c r="K14" s="195"/>
      <c r="L14" s="195"/>
    </row>
    <row r="15" spans="1:13" ht="132" customHeight="1">
      <c r="A15" s="115" t="s">
        <v>12</v>
      </c>
      <c r="B15" s="116" t="s">
        <v>53</v>
      </c>
      <c r="C15" s="115" t="s">
        <v>13</v>
      </c>
      <c r="D15" s="115" t="s">
        <v>14</v>
      </c>
      <c r="E15" s="117" t="s">
        <v>15</v>
      </c>
      <c r="F15" s="118" t="s">
        <v>18</v>
      </c>
      <c r="G15" s="119" t="s">
        <v>16</v>
      </c>
      <c r="H15" s="120" t="s">
        <v>17</v>
      </c>
      <c r="I15" s="121" t="s">
        <v>25</v>
      </c>
      <c r="J15" s="115" t="s">
        <v>599</v>
      </c>
      <c r="K15" s="117" t="s">
        <v>600</v>
      </c>
      <c r="L15" s="119" t="s">
        <v>19</v>
      </c>
      <c r="M15" s="340" t="s">
        <v>598</v>
      </c>
    </row>
    <row r="16" spans="1:13" s="46" customFormat="1" ht="14.25" customHeight="1" thickBot="1">
      <c r="A16" s="123">
        <v>1</v>
      </c>
      <c r="B16" s="123">
        <v>2</v>
      </c>
      <c r="C16" s="123">
        <v>3</v>
      </c>
      <c r="D16" s="123">
        <v>4</v>
      </c>
      <c r="E16" s="124">
        <v>5</v>
      </c>
      <c r="F16" s="125">
        <v>6</v>
      </c>
      <c r="G16" s="126" t="s">
        <v>30</v>
      </c>
      <c r="H16" s="127" t="s">
        <v>31</v>
      </c>
      <c r="I16" s="128">
        <v>9</v>
      </c>
      <c r="J16" s="123">
        <v>10</v>
      </c>
      <c r="K16" s="129">
        <v>11</v>
      </c>
      <c r="L16" s="126">
        <v>12</v>
      </c>
      <c r="M16" s="338">
        <v>13</v>
      </c>
    </row>
    <row r="17" spans="1:13" ht="75.75" customHeight="1" thickTop="1">
      <c r="A17" s="3" t="s">
        <v>444</v>
      </c>
      <c r="B17" s="68">
        <v>150</v>
      </c>
      <c r="C17" s="7">
        <v>800</v>
      </c>
      <c r="D17" s="8" t="s">
        <v>0</v>
      </c>
      <c r="E17" s="30"/>
      <c r="F17" s="42">
        <f>E17*9.5%</f>
        <v>0</v>
      </c>
      <c r="G17" s="204">
        <f>E17+F17</f>
        <v>0</v>
      </c>
      <c r="H17" s="219">
        <f>G17*C17</f>
        <v>0</v>
      </c>
      <c r="I17" s="92"/>
      <c r="J17" s="33" t="s">
        <v>76</v>
      </c>
      <c r="K17" s="111"/>
      <c r="L17" s="17">
        <f>(K17*E17)/B17</f>
        <v>0</v>
      </c>
      <c r="M17" s="294"/>
    </row>
    <row r="18" spans="1:13" ht="89.25" customHeight="1" thickBot="1">
      <c r="A18" s="4" t="s">
        <v>445</v>
      </c>
      <c r="B18" s="133">
        <v>150</v>
      </c>
      <c r="C18" s="170">
        <v>2000</v>
      </c>
      <c r="D18" s="153" t="s">
        <v>0</v>
      </c>
      <c r="E18" s="32"/>
      <c r="F18" s="50">
        <f>E18*9.5%</f>
        <v>0</v>
      </c>
      <c r="G18" s="206">
        <f>E18+F18</f>
        <v>0</v>
      </c>
      <c r="H18" s="215">
        <f>G18*C18</f>
        <v>0</v>
      </c>
      <c r="I18" s="93"/>
      <c r="J18" s="35" t="s">
        <v>76</v>
      </c>
      <c r="K18" s="112"/>
      <c r="L18" s="9">
        <f>(K18*E18)/B18</f>
        <v>0</v>
      </c>
      <c r="M18" s="294"/>
    </row>
    <row r="19" spans="1:13" ht="27.75" customHeight="1" thickTop="1">
      <c r="A19" s="108" t="s">
        <v>566</v>
      </c>
      <c r="B19" s="109"/>
      <c r="C19" s="109"/>
      <c r="D19" s="109"/>
      <c r="E19" s="67"/>
      <c r="F19" s="67"/>
      <c r="G19" s="196"/>
      <c r="H19" s="237">
        <f>SUM(H17:H18)</f>
        <v>0</v>
      </c>
      <c r="I19" s="197"/>
      <c r="J19" s="197"/>
      <c r="K19" s="197"/>
      <c r="L19" s="198"/>
      <c r="M19" s="294"/>
    </row>
    <row r="20" spans="1:13" ht="9.75" customHeight="1">
      <c r="A20" s="137"/>
      <c r="B20" s="137"/>
      <c r="C20" s="137"/>
      <c r="D20" s="137"/>
      <c r="E20" s="38"/>
      <c r="F20" s="38"/>
      <c r="G20" s="55"/>
    </row>
    <row r="21" spans="1:13">
      <c r="B21" s="199"/>
      <c r="E21" s="38"/>
      <c r="F21" s="38"/>
    </row>
    <row r="22" spans="1:13" ht="13.5" thickBot="1">
      <c r="B22" s="199"/>
      <c r="E22" s="38"/>
      <c r="F22" s="38"/>
    </row>
    <row r="23" spans="1:13" ht="24" customHeight="1" thickBot="1">
      <c r="A23" s="367" t="s">
        <v>9</v>
      </c>
      <c r="B23" s="367"/>
      <c r="C23" s="367"/>
      <c r="D23" s="367"/>
      <c r="E23" s="357">
        <f>E25-(E25*0.086758)</f>
        <v>0</v>
      </c>
      <c r="F23" s="374"/>
      <c r="G23" s="11" t="s">
        <v>6</v>
      </c>
    </row>
    <row r="24" spans="1:13" ht="16.5" thickBot="1">
      <c r="D24" s="13"/>
      <c r="E24" s="77"/>
      <c r="F24" s="77"/>
    </row>
    <row r="25" spans="1:13" ht="24.75" customHeight="1" thickBot="1">
      <c r="A25" s="368" t="s">
        <v>10</v>
      </c>
      <c r="B25" s="368"/>
      <c r="C25" s="368"/>
      <c r="D25" s="368"/>
      <c r="E25" s="357">
        <f>H19</f>
        <v>0</v>
      </c>
      <c r="F25" s="374"/>
      <c r="G25" s="11" t="s">
        <v>6</v>
      </c>
    </row>
    <row r="26" spans="1:13" ht="12" customHeight="1">
      <c r="B26" s="199"/>
    </row>
    <row r="27" spans="1:13">
      <c r="B27" s="199"/>
    </row>
    <row r="28" spans="1:13" ht="42" customHeight="1">
      <c r="A28" s="393" t="s">
        <v>680</v>
      </c>
      <c r="B28" s="394"/>
      <c r="C28" s="394"/>
      <c r="D28" s="394"/>
      <c r="E28" s="394"/>
      <c r="F28" s="394"/>
      <c r="G28" s="394"/>
      <c r="H28" s="394"/>
      <c r="I28" s="394"/>
      <c r="J28" s="394"/>
      <c r="K28" s="394"/>
      <c r="L28" s="394"/>
    </row>
    <row r="29" spans="1:13">
      <c r="A29" s="138"/>
      <c r="B29" s="201"/>
      <c r="C29" s="202"/>
      <c r="D29" s="202"/>
      <c r="E29" s="202"/>
      <c r="F29" s="202"/>
      <c r="G29" s="202"/>
    </row>
    <row r="30" spans="1:13" ht="15" customHeight="1">
      <c r="A30" s="375" t="s">
        <v>3</v>
      </c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180"/>
    </row>
    <row r="31" spans="1:13">
      <c r="A31" s="159"/>
      <c r="B31" s="160"/>
      <c r="C31" s="159"/>
      <c r="D31" s="159"/>
      <c r="E31" s="159"/>
      <c r="F31" s="159"/>
      <c r="G31" s="159"/>
      <c r="H31" s="159"/>
      <c r="I31" s="159"/>
      <c r="J31" s="16"/>
      <c r="K31" s="14"/>
      <c r="L31" s="14"/>
    </row>
    <row r="32" spans="1:13" ht="15" customHeight="1">
      <c r="A32" s="14" t="s">
        <v>1</v>
      </c>
      <c r="B32" s="107"/>
      <c r="C32" s="14"/>
      <c r="D32" s="14"/>
      <c r="E32" s="15"/>
      <c r="F32" s="15"/>
      <c r="G32" s="14"/>
      <c r="H32" s="14"/>
      <c r="I32" s="14"/>
      <c r="J32" s="369" t="s">
        <v>4</v>
      </c>
      <c r="K32" s="369"/>
      <c r="L32" s="369"/>
    </row>
    <row r="33" spans="1:13">
      <c r="A33" s="14"/>
      <c r="B33" s="107"/>
      <c r="C33" s="14"/>
      <c r="D33" s="14"/>
      <c r="E33" s="15"/>
      <c r="F33" s="15"/>
      <c r="G33" s="14"/>
      <c r="H33" s="14"/>
      <c r="I33" s="14"/>
      <c r="J33" s="16"/>
      <c r="K33" s="14"/>
      <c r="L33" s="14"/>
    </row>
    <row r="34" spans="1:13">
      <c r="A34" s="14" t="s">
        <v>2</v>
      </c>
      <c r="B34" s="107"/>
      <c r="C34" s="14"/>
      <c r="D34" s="14"/>
      <c r="E34" s="15"/>
      <c r="F34" s="15"/>
      <c r="G34" s="14"/>
      <c r="H34" s="14"/>
      <c r="I34" s="14"/>
      <c r="J34" s="147"/>
      <c r="K34" s="81"/>
      <c r="L34" s="81"/>
    </row>
    <row r="35" spans="1:13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3">
      <c r="A36" s="106"/>
      <c r="B36" s="60"/>
      <c r="F36" s="13"/>
      <c r="G36" s="13"/>
      <c r="H36" s="13"/>
      <c r="I36" s="13"/>
      <c r="J36" s="13"/>
      <c r="K36" s="13"/>
      <c r="L36" s="19"/>
    </row>
    <row r="37" spans="1:13" ht="15.75">
      <c r="A37" s="22" t="s">
        <v>22</v>
      </c>
      <c r="B37" s="61"/>
      <c r="C37" s="23"/>
      <c r="D37" s="23"/>
      <c r="E37" s="23"/>
      <c r="F37" s="23"/>
      <c r="G37" s="23"/>
      <c r="H37" s="24"/>
      <c r="I37" s="24"/>
      <c r="J37" s="24"/>
      <c r="K37" s="25"/>
      <c r="L37" s="21"/>
    </row>
    <row r="38" spans="1:13">
      <c r="A38" s="352" t="s">
        <v>63</v>
      </c>
      <c r="B38" s="352"/>
      <c r="C38" s="352"/>
      <c r="D38" s="351" t="s">
        <v>24</v>
      </c>
      <c r="E38" s="351"/>
      <c r="F38" s="351"/>
      <c r="G38" s="351"/>
      <c r="H38" s="351"/>
      <c r="I38" s="351"/>
      <c r="J38" s="351"/>
      <c r="K38" s="351"/>
      <c r="L38" s="351"/>
    </row>
    <row r="39" spans="1:13">
      <c r="A39" s="353" t="s">
        <v>64</v>
      </c>
      <c r="B39" s="353"/>
      <c r="C39" s="353"/>
      <c r="D39" s="352" t="s">
        <v>26</v>
      </c>
      <c r="E39" s="352"/>
      <c r="F39" s="352"/>
      <c r="G39" s="352"/>
      <c r="H39" s="352"/>
      <c r="I39" s="352"/>
      <c r="J39" s="352"/>
      <c r="K39" s="352"/>
      <c r="L39" s="352"/>
    </row>
    <row r="40" spans="1:13" ht="40.5" customHeight="1">
      <c r="A40" s="353" t="s">
        <v>673</v>
      </c>
      <c r="B40" s="353"/>
      <c r="C40" s="353"/>
      <c r="D40" s="353" t="s">
        <v>603</v>
      </c>
      <c r="E40" s="353"/>
      <c r="F40" s="353"/>
      <c r="G40" s="353"/>
      <c r="H40" s="353"/>
      <c r="I40" s="353"/>
      <c r="J40" s="353"/>
      <c r="K40" s="353"/>
      <c r="L40" s="353"/>
    </row>
    <row r="41" spans="1:13" ht="15.75">
      <c r="A41" s="26"/>
      <c r="B41" s="62"/>
      <c r="C41" s="26"/>
      <c r="D41" s="26"/>
      <c r="E41" s="26"/>
      <c r="F41" s="26"/>
      <c r="G41" s="26"/>
      <c r="H41" s="26"/>
      <c r="I41" s="26"/>
      <c r="J41" s="26"/>
      <c r="K41" s="26"/>
      <c r="L41" s="21"/>
    </row>
    <row r="42" spans="1:13" ht="15.75">
      <c r="A42" s="22" t="s">
        <v>23</v>
      </c>
      <c r="B42" s="61"/>
      <c r="C42" s="27"/>
      <c r="D42" s="27"/>
      <c r="E42" s="27"/>
      <c r="F42" s="27"/>
      <c r="G42" s="27"/>
      <c r="H42" s="28"/>
      <c r="I42" s="28"/>
      <c r="J42" s="28"/>
      <c r="K42" s="29"/>
      <c r="L42" s="21"/>
    </row>
    <row r="43" spans="1:13" ht="126" customHeight="1">
      <c r="A43" s="115" t="s">
        <v>12</v>
      </c>
      <c r="B43" s="116" t="s">
        <v>53</v>
      </c>
      <c r="C43" s="115" t="s">
        <v>13</v>
      </c>
      <c r="D43" s="115" t="s">
        <v>14</v>
      </c>
      <c r="E43" s="117" t="s">
        <v>15</v>
      </c>
      <c r="F43" s="118" t="s">
        <v>18</v>
      </c>
      <c r="G43" s="119" t="s">
        <v>16</v>
      </c>
      <c r="H43" s="120" t="s">
        <v>17</v>
      </c>
      <c r="I43" s="121" t="s">
        <v>25</v>
      </c>
      <c r="J43" s="115" t="s">
        <v>599</v>
      </c>
      <c r="K43" s="117" t="s">
        <v>600</v>
      </c>
      <c r="L43" s="119" t="s">
        <v>19</v>
      </c>
      <c r="M43" s="340" t="s">
        <v>598</v>
      </c>
    </row>
    <row r="44" spans="1:13" s="46" customFormat="1" ht="14.25" customHeight="1" thickBot="1">
      <c r="A44" s="123">
        <v>1</v>
      </c>
      <c r="B44" s="123">
        <v>2</v>
      </c>
      <c r="C44" s="123">
        <v>3</v>
      </c>
      <c r="D44" s="123">
        <v>4</v>
      </c>
      <c r="E44" s="124">
        <v>5</v>
      </c>
      <c r="F44" s="125">
        <v>6</v>
      </c>
      <c r="G44" s="126" t="s">
        <v>30</v>
      </c>
      <c r="H44" s="127" t="s">
        <v>31</v>
      </c>
      <c r="I44" s="128">
        <v>9</v>
      </c>
      <c r="J44" s="123">
        <v>10</v>
      </c>
      <c r="K44" s="129">
        <v>11</v>
      </c>
      <c r="L44" s="126">
        <v>12</v>
      </c>
      <c r="M44" s="342">
        <v>13</v>
      </c>
    </row>
    <row r="45" spans="1:13" ht="13.5" thickTop="1">
      <c r="A45" s="69" t="s">
        <v>27</v>
      </c>
      <c r="B45" s="83">
        <v>200</v>
      </c>
      <c r="C45" s="34">
        <v>50</v>
      </c>
      <c r="D45" s="84" t="s">
        <v>0</v>
      </c>
      <c r="E45" s="40">
        <v>2.1</v>
      </c>
      <c r="F45" s="40">
        <f>E45*9.5%</f>
        <v>0.19950000000000001</v>
      </c>
      <c r="G45" s="40">
        <f>E45+F45</f>
        <v>2.2995000000000001</v>
      </c>
      <c r="H45" s="41">
        <f>C45*G45</f>
        <v>114.97500000000001</v>
      </c>
      <c r="I45" s="73" t="s">
        <v>66</v>
      </c>
      <c r="J45" s="82" t="s">
        <v>72</v>
      </c>
      <c r="K45" s="70">
        <v>220</v>
      </c>
      <c r="L45" s="17">
        <f>(K45*E45)/B45</f>
        <v>2.31</v>
      </c>
      <c r="M45" s="294"/>
    </row>
    <row r="46" spans="1:13">
      <c r="A46" s="71" t="s">
        <v>28</v>
      </c>
      <c r="B46" s="57">
        <v>1</v>
      </c>
      <c r="C46" s="68">
        <v>80</v>
      </c>
      <c r="D46" s="33" t="s">
        <v>7</v>
      </c>
      <c r="E46" s="42">
        <v>7.8</v>
      </c>
      <c r="F46" s="42">
        <f>E46*9.5%</f>
        <v>0.74099999999999999</v>
      </c>
      <c r="G46" s="17">
        <f>E46+F46</f>
        <v>8.5410000000000004</v>
      </c>
      <c r="H46" s="18">
        <f>G46*C46</f>
        <v>683.28</v>
      </c>
      <c r="I46" s="143" t="s">
        <v>67</v>
      </c>
      <c r="J46" s="115">
        <v>1</v>
      </c>
      <c r="K46" s="7">
        <v>1</v>
      </c>
      <c r="L46" s="17">
        <f>(K46*E46)/B46</f>
        <v>7.8</v>
      </c>
      <c r="M46" s="8" t="s">
        <v>32</v>
      </c>
    </row>
    <row r="47" spans="1:13">
      <c r="M47" s="12"/>
    </row>
    <row r="48" spans="1:13">
      <c r="M48" s="12"/>
    </row>
    <row r="69" spans="13:13">
      <c r="M69" s="46"/>
    </row>
  </sheetData>
  <sheetProtection selectLockedCells="1"/>
  <mergeCells count="19">
    <mergeCell ref="A40:C40"/>
    <mergeCell ref="D40:L40"/>
    <mergeCell ref="J32:L32"/>
    <mergeCell ref="A38:C38"/>
    <mergeCell ref="D38:L38"/>
    <mergeCell ref="A39:C39"/>
    <mergeCell ref="D39:L39"/>
    <mergeCell ref="A30:L30"/>
    <mergeCell ref="A13:L13"/>
    <mergeCell ref="A23:D23"/>
    <mergeCell ref="E23:F23"/>
    <mergeCell ref="A25:D25"/>
    <mergeCell ref="E25:F25"/>
    <mergeCell ref="A28:L28"/>
    <mergeCell ref="A11:L11"/>
    <mergeCell ref="A2:B3"/>
    <mergeCell ref="A4:B5"/>
    <mergeCell ref="A6:B6"/>
    <mergeCell ref="A7:B7"/>
  </mergeCells>
  <pageMargins left="0.39370078740157483" right="0.39370078740157483" top="0.59055118110236227" bottom="0.19685039370078741" header="0.19685039370078741" footer="0.19685039370078741"/>
  <pageSetup paperSize="9" scale="70" orientation="landscape" r:id="rId1"/>
  <headerFooter>
    <oddHeader>&amp;C&amp;"Arial,Navadno"&amp;10Javni razpis - Dobava konvencionalnih in ekoloških živil ter živil iz shem kakovosti - JN 1/2023&amp;R&amp;"Arial,Navadno"&amp;10Obrazec št. 27: Ekološko pridelan kefir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6" tint="0.39997558519241921"/>
  </sheetPr>
  <dimension ref="A1:M72"/>
  <sheetViews>
    <sheetView tabSelected="1" view="pageLayout" topLeftCell="A19" zoomScale="80" zoomScaleNormal="100" zoomScalePageLayoutView="80" workbookViewId="0">
      <selection activeCell="A58" sqref="A58:L58"/>
    </sheetView>
  </sheetViews>
  <sheetFormatPr defaultColWidth="9.140625" defaultRowHeight="12.75"/>
  <cols>
    <col min="1" max="1" width="49.5703125" style="11" customWidth="1"/>
    <col min="2" max="2" width="9.5703125" style="11" customWidth="1"/>
    <col min="3" max="3" width="9.28515625" style="11" customWidth="1"/>
    <col min="4" max="4" width="9.42578125" style="11" customWidth="1"/>
    <col min="5" max="5" width="10.5703125" style="11" customWidth="1"/>
    <col min="6" max="6" width="8.85546875" style="11" customWidth="1"/>
    <col min="7" max="7" width="11.28515625" style="11" customWidth="1"/>
    <col min="8" max="8" width="11.7109375" style="11" customWidth="1"/>
    <col min="9" max="9" width="18.42578125" style="11" customWidth="1"/>
    <col min="10" max="10" width="13.28515625" style="11" customWidth="1"/>
    <col min="11" max="11" width="13" style="11" customWidth="1"/>
    <col min="12" max="12" width="14" style="11" customWidth="1"/>
    <col min="13" max="13" width="17.140625" style="11" customWidth="1"/>
    <col min="14" max="16384" width="9.140625" style="11"/>
  </cols>
  <sheetData>
    <row r="1" spans="1:13">
      <c r="A1" s="245" t="s">
        <v>104</v>
      </c>
      <c r="B1" s="246"/>
      <c r="C1" s="14"/>
    </row>
    <row r="2" spans="1:13">
      <c r="A2" s="359" t="s">
        <v>97</v>
      </c>
      <c r="B2" s="360"/>
      <c r="C2" s="14"/>
    </row>
    <row r="3" spans="1:13">
      <c r="A3" s="361"/>
      <c r="B3" s="362"/>
      <c r="C3" s="14"/>
    </row>
    <row r="4" spans="1:13">
      <c r="A4" s="359" t="s">
        <v>98</v>
      </c>
      <c r="B4" s="360"/>
      <c r="C4" s="14"/>
    </row>
    <row r="5" spans="1:13">
      <c r="A5" s="361"/>
      <c r="B5" s="362"/>
      <c r="C5" s="14"/>
    </row>
    <row r="6" spans="1:13" ht="14.25" customHeight="1">
      <c r="A6" s="363" t="s">
        <v>99</v>
      </c>
      <c r="B6" s="364"/>
      <c r="C6" s="14"/>
    </row>
    <row r="7" spans="1:13" ht="14.25" customHeight="1">
      <c r="A7" s="363" t="s">
        <v>100</v>
      </c>
      <c r="B7" s="364"/>
      <c r="C7" s="14"/>
    </row>
    <row r="11" spans="1:13" ht="18">
      <c r="A11" s="356" t="s">
        <v>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</row>
    <row r="12" spans="1:13">
      <c r="A12" s="114"/>
      <c r="B12" s="114"/>
      <c r="C12" s="114"/>
      <c r="D12" s="114"/>
      <c r="E12" s="114"/>
      <c r="F12" s="114"/>
      <c r="G12" s="114"/>
      <c r="H12" s="55"/>
    </row>
    <row r="13" spans="1:13" ht="18">
      <c r="A13" s="356" t="s">
        <v>586</v>
      </c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</row>
    <row r="14" spans="1:13">
      <c r="A14" s="114"/>
      <c r="B14" s="114"/>
      <c r="C14" s="114"/>
      <c r="D14" s="114"/>
      <c r="E14" s="114"/>
      <c r="F14" s="114"/>
      <c r="G14" s="114"/>
      <c r="H14" s="59"/>
    </row>
    <row r="15" spans="1:13" ht="126" customHeight="1">
      <c r="A15" s="115" t="s">
        <v>12</v>
      </c>
      <c r="B15" s="116" t="s">
        <v>53</v>
      </c>
      <c r="C15" s="115" t="s">
        <v>13</v>
      </c>
      <c r="D15" s="115" t="s">
        <v>14</v>
      </c>
      <c r="E15" s="117" t="s">
        <v>15</v>
      </c>
      <c r="F15" s="118" t="s">
        <v>18</v>
      </c>
      <c r="G15" s="119" t="s">
        <v>16</v>
      </c>
      <c r="H15" s="120" t="s">
        <v>17</v>
      </c>
      <c r="I15" s="121" t="s">
        <v>25</v>
      </c>
      <c r="J15" s="115" t="s">
        <v>599</v>
      </c>
      <c r="K15" s="117" t="s">
        <v>600</v>
      </c>
      <c r="L15" s="119" t="s">
        <v>19</v>
      </c>
      <c r="M15" s="340" t="s">
        <v>598</v>
      </c>
    </row>
    <row r="16" spans="1:13" s="46" customFormat="1" ht="14.25" customHeight="1" thickBot="1">
      <c r="A16" s="123">
        <v>1</v>
      </c>
      <c r="B16" s="123">
        <v>2</v>
      </c>
      <c r="C16" s="123">
        <v>3</v>
      </c>
      <c r="D16" s="123">
        <v>4</v>
      </c>
      <c r="E16" s="124">
        <v>5</v>
      </c>
      <c r="F16" s="125">
        <v>6</v>
      </c>
      <c r="G16" s="126" t="s">
        <v>30</v>
      </c>
      <c r="H16" s="127" t="s">
        <v>31</v>
      </c>
      <c r="I16" s="128">
        <v>9</v>
      </c>
      <c r="J16" s="123">
        <v>10</v>
      </c>
      <c r="K16" s="129">
        <v>11</v>
      </c>
      <c r="L16" s="126">
        <v>12</v>
      </c>
      <c r="M16" s="342">
        <v>13</v>
      </c>
    </row>
    <row r="17" spans="1:13" ht="33" customHeight="1" thickTop="1">
      <c r="A17" s="1" t="s">
        <v>410</v>
      </c>
      <c r="B17" s="84">
        <v>1</v>
      </c>
      <c r="C17" s="70">
        <v>10</v>
      </c>
      <c r="D17" s="8" t="s">
        <v>0</v>
      </c>
      <c r="E17" s="31"/>
      <c r="F17" s="40">
        <f>E17*9.5%</f>
        <v>0</v>
      </c>
      <c r="G17" s="165">
        <f>E17+F17</f>
        <v>0</v>
      </c>
      <c r="H17" s="219">
        <f>G17*C17</f>
        <v>0</v>
      </c>
      <c r="I17" s="92"/>
      <c r="J17" s="33" t="s">
        <v>92</v>
      </c>
      <c r="K17" s="111"/>
      <c r="L17" s="42">
        <f>(K17*E17)/B17</f>
        <v>0</v>
      </c>
      <c r="M17" s="294"/>
    </row>
    <row r="18" spans="1:13" ht="33" customHeight="1">
      <c r="A18" s="152" t="s">
        <v>415</v>
      </c>
      <c r="B18" s="68">
        <v>1</v>
      </c>
      <c r="C18" s="7">
        <v>10</v>
      </c>
      <c r="D18" s="8" t="s">
        <v>0</v>
      </c>
      <c r="E18" s="31"/>
      <c r="F18" s="40">
        <f t="shared" ref="F18:F38" si="0">E18*9.5%</f>
        <v>0</v>
      </c>
      <c r="G18" s="165">
        <f t="shared" ref="G18:G38" si="1">E18+F18</f>
        <v>0</v>
      </c>
      <c r="H18" s="219">
        <f t="shared" ref="H18:H38" si="2">G18*C18</f>
        <v>0</v>
      </c>
      <c r="I18" s="92"/>
      <c r="J18" s="33" t="s">
        <v>92</v>
      </c>
      <c r="K18" s="111"/>
      <c r="L18" s="42">
        <f t="shared" ref="L18:L38" si="3">(K18*E18)/B18</f>
        <v>0</v>
      </c>
      <c r="M18" s="294"/>
    </row>
    <row r="19" spans="1:13" ht="33" customHeight="1">
      <c r="A19" s="2" t="s">
        <v>411</v>
      </c>
      <c r="B19" s="68">
        <v>1</v>
      </c>
      <c r="C19" s="7">
        <v>10</v>
      </c>
      <c r="D19" s="8" t="s">
        <v>0</v>
      </c>
      <c r="E19" s="31"/>
      <c r="F19" s="40">
        <f t="shared" si="0"/>
        <v>0</v>
      </c>
      <c r="G19" s="165">
        <f t="shared" si="1"/>
        <v>0</v>
      </c>
      <c r="H19" s="219">
        <f t="shared" si="2"/>
        <v>0</v>
      </c>
      <c r="I19" s="92"/>
      <c r="J19" s="33" t="s">
        <v>92</v>
      </c>
      <c r="K19" s="111"/>
      <c r="L19" s="42">
        <f t="shared" si="3"/>
        <v>0</v>
      </c>
      <c r="M19" s="294"/>
    </row>
    <row r="20" spans="1:13" ht="33" customHeight="1">
      <c r="A20" s="2" t="s">
        <v>412</v>
      </c>
      <c r="B20" s="68">
        <v>1</v>
      </c>
      <c r="C20" s="7">
        <v>10</v>
      </c>
      <c r="D20" s="8" t="s">
        <v>0</v>
      </c>
      <c r="E20" s="31"/>
      <c r="F20" s="40">
        <f t="shared" si="0"/>
        <v>0</v>
      </c>
      <c r="G20" s="165">
        <f t="shared" si="1"/>
        <v>0</v>
      </c>
      <c r="H20" s="219">
        <f t="shared" si="2"/>
        <v>0</v>
      </c>
      <c r="I20" s="92"/>
      <c r="J20" s="33" t="s">
        <v>92</v>
      </c>
      <c r="K20" s="111"/>
      <c r="L20" s="42">
        <f t="shared" si="3"/>
        <v>0</v>
      </c>
      <c r="M20" s="294"/>
    </row>
    <row r="21" spans="1:13" ht="43.5" customHeight="1">
      <c r="A21" s="2" t="s">
        <v>413</v>
      </c>
      <c r="B21" s="68">
        <v>1</v>
      </c>
      <c r="C21" s="7">
        <v>10</v>
      </c>
      <c r="D21" s="8" t="s">
        <v>0</v>
      </c>
      <c r="E21" s="31"/>
      <c r="F21" s="40">
        <f t="shared" si="0"/>
        <v>0</v>
      </c>
      <c r="G21" s="165">
        <f t="shared" si="1"/>
        <v>0</v>
      </c>
      <c r="H21" s="219">
        <f t="shared" si="2"/>
        <v>0</v>
      </c>
      <c r="I21" s="92"/>
      <c r="J21" s="33" t="s">
        <v>92</v>
      </c>
      <c r="K21" s="111"/>
      <c r="L21" s="42">
        <f t="shared" si="3"/>
        <v>0</v>
      </c>
      <c r="M21" s="294"/>
    </row>
    <row r="22" spans="1:13" ht="43.5" customHeight="1">
      <c r="A22" s="2" t="s">
        <v>414</v>
      </c>
      <c r="B22" s="68">
        <v>1</v>
      </c>
      <c r="C22" s="7">
        <v>10</v>
      </c>
      <c r="D22" s="8" t="s">
        <v>0</v>
      </c>
      <c r="E22" s="30"/>
      <c r="F22" s="40">
        <f t="shared" si="0"/>
        <v>0</v>
      </c>
      <c r="G22" s="165">
        <f t="shared" si="1"/>
        <v>0</v>
      </c>
      <c r="H22" s="219">
        <f t="shared" si="2"/>
        <v>0</v>
      </c>
      <c r="I22" s="92"/>
      <c r="J22" s="33" t="s">
        <v>92</v>
      </c>
      <c r="K22" s="111"/>
      <c r="L22" s="42">
        <f t="shared" si="3"/>
        <v>0</v>
      </c>
      <c r="M22" s="294"/>
    </row>
    <row r="23" spans="1:13" ht="33" customHeight="1">
      <c r="A23" s="3" t="s">
        <v>436</v>
      </c>
      <c r="B23" s="68">
        <v>60</v>
      </c>
      <c r="C23" s="7">
        <v>200</v>
      </c>
      <c r="D23" s="8" t="s">
        <v>0</v>
      </c>
      <c r="E23" s="30"/>
      <c r="F23" s="40">
        <f t="shared" si="0"/>
        <v>0</v>
      </c>
      <c r="G23" s="165">
        <f t="shared" si="1"/>
        <v>0</v>
      </c>
      <c r="H23" s="219">
        <f t="shared" si="2"/>
        <v>0</v>
      </c>
      <c r="I23" s="92"/>
      <c r="J23" s="33" t="s">
        <v>666</v>
      </c>
      <c r="K23" s="111"/>
      <c r="L23" s="42">
        <f t="shared" si="3"/>
        <v>0</v>
      </c>
      <c r="M23" s="294"/>
    </row>
    <row r="24" spans="1:13" ht="33" customHeight="1">
      <c r="A24" s="3" t="s">
        <v>437</v>
      </c>
      <c r="B24" s="166">
        <v>60</v>
      </c>
      <c r="C24" s="167">
        <v>100</v>
      </c>
      <c r="D24" s="8" t="s">
        <v>0</v>
      </c>
      <c r="E24" s="79"/>
      <c r="F24" s="40">
        <f t="shared" si="0"/>
        <v>0</v>
      </c>
      <c r="G24" s="165">
        <f t="shared" si="1"/>
        <v>0</v>
      </c>
      <c r="H24" s="219">
        <f t="shared" si="2"/>
        <v>0</v>
      </c>
      <c r="I24" s="92"/>
      <c r="J24" s="33" t="s">
        <v>666</v>
      </c>
      <c r="K24" s="111"/>
      <c r="L24" s="42">
        <f t="shared" si="3"/>
        <v>0</v>
      </c>
      <c r="M24" s="294"/>
    </row>
    <row r="25" spans="1:13" ht="33" customHeight="1">
      <c r="A25" s="3" t="s">
        <v>438</v>
      </c>
      <c r="B25" s="166">
        <v>60</v>
      </c>
      <c r="C25" s="167">
        <v>200</v>
      </c>
      <c r="D25" s="8" t="s">
        <v>0</v>
      </c>
      <c r="E25" s="79"/>
      <c r="F25" s="40">
        <f t="shared" si="0"/>
        <v>0</v>
      </c>
      <c r="G25" s="165">
        <f t="shared" si="1"/>
        <v>0</v>
      </c>
      <c r="H25" s="219">
        <f t="shared" si="2"/>
        <v>0</v>
      </c>
      <c r="I25" s="92"/>
      <c r="J25" s="33" t="s">
        <v>666</v>
      </c>
      <c r="K25" s="111"/>
      <c r="L25" s="42">
        <f t="shared" si="3"/>
        <v>0</v>
      </c>
      <c r="M25" s="294"/>
    </row>
    <row r="26" spans="1:13" ht="31.5" customHeight="1">
      <c r="A26" s="3" t="s">
        <v>439</v>
      </c>
      <c r="B26" s="68">
        <v>60</v>
      </c>
      <c r="C26" s="7">
        <v>200</v>
      </c>
      <c r="D26" s="8" t="s">
        <v>0</v>
      </c>
      <c r="E26" s="30"/>
      <c r="F26" s="40">
        <f t="shared" si="0"/>
        <v>0</v>
      </c>
      <c r="G26" s="165">
        <f t="shared" si="1"/>
        <v>0</v>
      </c>
      <c r="H26" s="219">
        <f t="shared" si="2"/>
        <v>0</v>
      </c>
      <c r="I26" s="92"/>
      <c r="J26" s="33" t="s">
        <v>666</v>
      </c>
      <c r="K26" s="111"/>
      <c r="L26" s="42">
        <f t="shared" si="3"/>
        <v>0</v>
      </c>
      <c r="M26" s="294"/>
    </row>
    <row r="27" spans="1:13" ht="31.5" customHeight="1">
      <c r="A27" s="3" t="s">
        <v>440</v>
      </c>
      <c r="B27" s="68">
        <v>60</v>
      </c>
      <c r="C27" s="7">
        <v>200</v>
      </c>
      <c r="D27" s="8" t="s">
        <v>0</v>
      </c>
      <c r="E27" s="30"/>
      <c r="F27" s="40">
        <f t="shared" si="0"/>
        <v>0</v>
      </c>
      <c r="G27" s="165">
        <f t="shared" si="1"/>
        <v>0</v>
      </c>
      <c r="H27" s="219">
        <f t="shared" si="2"/>
        <v>0</v>
      </c>
      <c r="I27" s="92"/>
      <c r="J27" s="33" t="s">
        <v>666</v>
      </c>
      <c r="K27" s="111"/>
      <c r="L27" s="42">
        <f t="shared" si="3"/>
        <v>0</v>
      </c>
      <c r="M27" s="294"/>
    </row>
    <row r="28" spans="1:13" ht="39.75" customHeight="1">
      <c r="A28" s="3" t="s">
        <v>416</v>
      </c>
      <c r="B28" s="68">
        <v>40</v>
      </c>
      <c r="C28" s="7">
        <v>100</v>
      </c>
      <c r="D28" s="8" t="s">
        <v>0</v>
      </c>
      <c r="E28" s="30"/>
      <c r="F28" s="42">
        <f t="shared" si="0"/>
        <v>0</v>
      </c>
      <c r="G28" s="204">
        <f t="shared" si="1"/>
        <v>0</v>
      </c>
      <c r="H28" s="219">
        <f t="shared" si="2"/>
        <v>0</v>
      </c>
      <c r="I28" s="92"/>
      <c r="J28" s="33" t="s">
        <v>78</v>
      </c>
      <c r="K28" s="111"/>
      <c r="L28" s="42">
        <f t="shared" si="3"/>
        <v>0</v>
      </c>
      <c r="M28" s="294"/>
    </row>
    <row r="29" spans="1:13" ht="36.75" customHeight="1">
      <c r="A29" s="3" t="s">
        <v>441</v>
      </c>
      <c r="B29" s="166">
        <v>40</v>
      </c>
      <c r="C29" s="167">
        <v>100</v>
      </c>
      <c r="D29" s="8" t="s">
        <v>0</v>
      </c>
      <c r="E29" s="79"/>
      <c r="F29" s="40">
        <f t="shared" si="0"/>
        <v>0</v>
      </c>
      <c r="G29" s="165">
        <f t="shared" si="1"/>
        <v>0</v>
      </c>
      <c r="H29" s="219">
        <f t="shared" si="2"/>
        <v>0</v>
      </c>
      <c r="I29" s="92"/>
      <c r="J29" s="33" t="s">
        <v>666</v>
      </c>
      <c r="K29" s="111"/>
      <c r="L29" s="42">
        <f t="shared" si="3"/>
        <v>0</v>
      </c>
      <c r="M29" s="294"/>
    </row>
    <row r="30" spans="1:13" s="180" customFormat="1" ht="36.75" customHeight="1">
      <c r="A30" s="181" t="s">
        <v>417</v>
      </c>
      <c r="B30" s="149">
        <v>60</v>
      </c>
      <c r="C30" s="178">
        <v>200</v>
      </c>
      <c r="D30" s="182" t="s">
        <v>0</v>
      </c>
      <c r="E30" s="78"/>
      <c r="F30" s="40">
        <f t="shared" si="0"/>
        <v>0</v>
      </c>
      <c r="G30" s="165">
        <f t="shared" si="1"/>
        <v>0</v>
      </c>
      <c r="H30" s="219">
        <f t="shared" si="2"/>
        <v>0</v>
      </c>
      <c r="I30" s="98"/>
      <c r="J30" s="179" t="s">
        <v>666</v>
      </c>
      <c r="K30" s="192"/>
      <c r="L30" s="42">
        <f t="shared" si="3"/>
        <v>0</v>
      </c>
      <c r="M30" s="339"/>
    </row>
    <row r="31" spans="1:13" ht="36.75" customHeight="1">
      <c r="A31" s="181" t="s">
        <v>409</v>
      </c>
      <c r="B31" s="68">
        <v>60</v>
      </c>
      <c r="C31" s="7">
        <v>200</v>
      </c>
      <c r="D31" s="8" t="s">
        <v>0</v>
      </c>
      <c r="E31" s="30"/>
      <c r="F31" s="42">
        <f t="shared" si="0"/>
        <v>0</v>
      </c>
      <c r="G31" s="204">
        <f t="shared" si="1"/>
        <v>0</v>
      </c>
      <c r="H31" s="219">
        <f t="shared" si="2"/>
        <v>0</v>
      </c>
      <c r="I31" s="92"/>
      <c r="J31" s="33" t="s">
        <v>666</v>
      </c>
      <c r="K31" s="111"/>
      <c r="L31" s="42">
        <f t="shared" si="3"/>
        <v>0</v>
      </c>
      <c r="M31" s="294"/>
    </row>
    <row r="32" spans="1:13" ht="36.75" customHeight="1">
      <c r="A32" s="49" t="s">
        <v>418</v>
      </c>
      <c r="B32" s="84">
        <v>60</v>
      </c>
      <c r="C32" s="70">
        <v>80</v>
      </c>
      <c r="D32" s="132" t="s">
        <v>0</v>
      </c>
      <c r="E32" s="31"/>
      <c r="F32" s="40">
        <f t="shared" si="0"/>
        <v>0</v>
      </c>
      <c r="G32" s="165">
        <f t="shared" si="1"/>
        <v>0</v>
      </c>
      <c r="H32" s="41">
        <f t="shared" si="2"/>
        <v>0</v>
      </c>
      <c r="I32" s="91"/>
      <c r="J32" s="222" t="s">
        <v>666</v>
      </c>
      <c r="K32" s="110"/>
      <c r="L32" s="40">
        <f t="shared" si="3"/>
        <v>0</v>
      </c>
      <c r="M32" s="294"/>
    </row>
    <row r="33" spans="1:13" ht="36.75" customHeight="1">
      <c r="A33" s="3" t="s">
        <v>442</v>
      </c>
      <c r="B33" s="68">
        <v>80</v>
      </c>
      <c r="C33" s="7">
        <v>200</v>
      </c>
      <c r="D33" s="8" t="s">
        <v>0</v>
      </c>
      <c r="E33" s="30"/>
      <c r="F33" s="40">
        <f t="shared" si="0"/>
        <v>0</v>
      </c>
      <c r="G33" s="165">
        <f t="shared" si="1"/>
        <v>0</v>
      </c>
      <c r="H33" s="219">
        <f t="shared" si="2"/>
        <v>0</v>
      </c>
      <c r="I33" s="92"/>
      <c r="J33" s="33">
        <v>80</v>
      </c>
      <c r="K33" s="111"/>
      <c r="L33" s="42">
        <f t="shared" si="3"/>
        <v>0</v>
      </c>
      <c r="M33" s="294"/>
    </row>
    <row r="34" spans="1:13" ht="36.75" customHeight="1">
      <c r="A34" s="181" t="s">
        <v>591</v>
      </c>
      <c r="B34" s="68">
        <v>80</v>
      </c>
      <c r="C34" s="7">
        <v>1000</v>
      </c>
      <c r="D34" s="8" t="s">
        <v>0</v>
      </c>
      <c r="E34" s="30"/>
      <c r="F34" s="40">
        <f t="shared" si="0"/>
        <v>0</v>
      </c>
      <c r="G34" s="165">
        <f t="shared" si="1"/>
        <v>0</v>
      </c>
      <c r="H34" s="219">
        <f t="shared" si="2"/>
        <v>0</v>
      </c>
      <c r="I34" s="92"/>
      <c r="J34" s="33">
        <v>80</v>
      </c>
      <c r="K34" s="111"/>
      <c r="L34" s="42">
        <f t="shared" si="3"/>
        <v>0</v>
      </c>
      <c r="M34" s="294"/>
    </row>
    <row r="35" spans="1:13" ht="36.75" customHeight="1">
      <c r="A35" s="301" t="s">
        <v>492</v>
      </c>
      <c r="B35" s="166">
        <v>80</v>
      </c>
      <c r="C35" s="167">
        <v>200</v>
      </c>
      <c r="D35" s="8" t="s">
        <v>0</v>
      </c>
      <c r="E35" s="79"/>
      <c r="F35" s="40">
        <f t="shared" si="0"/>
        <v>0</v>
      </c>
      <c r="G35" s="165">
        <f t="shared" si="1"/>
        <v>0</v>
      </c>
      <c r="H35" s="219">
        <f t="shared" si="2"/>
        <v>0</v>
      </c>
      <c r="I35" s="97"/>
      <c r="J35" s="174">
        <v>80</v>
      </c>
      <c r="K35" s="266"/>
      <c r="L35" s="42">
        <f t="shared" si="3"/>
        <v>0</v>
      </c>
      <c r="M35" s="294"/>
    </row>
    <row r="36" spans="1:13" ht="36.75" customHeight="1">
      <c r="A36" s="301" t="s">
        <v>491</v>
      </c>
      <c r="B36" s="166">
        <v>80</v>
      </c>
      <c r="C36" s="167">
        <v>200</v>
      </c>
      <c r="D36" s="8" t="s">
        <v>0</v>
      </c>
      <c r="E36" s="79"/>
      <c r="F36" s="40">
        <f t="shared" si="0"/>
        <v>0</v>
      </c>
      <c r="G36" s="165">
        <f t="shared" si="1"/>
        <v>0</v>
      </c>
      <c r="H36" s="219">
        <f t="shared" si="2"/>
        <v>0</v>
      </c>
      <c r="I36" s="97"/>
      <c r="J36" s="174">
        <v>80</v>
      </c>
      <c r="K36" s="266"/>
      <c r="L36" s="42">
        <f t="shared" si="3"/>
        <v>0</v>
      </c>
      <c r="M36" s="294"/>
    </row>
    <row r="37" spans="1:13" ht="27.6" customHeight="1">
      <c r="A37" s="301" t="s">
        <v>494</v>
      </c>
      <c r="B37" s="166">
        <v>140</v>
      </c>
      <c r="C37" s="167">
        <v>2000</v>
      </c>
      <c r="D37" s="8" t="s">
        <v>0</v>
      </c>
      <c r="E37" s="79"/>
      <c r="F37" s="40">
        <f t="shared" si="0"/>
        <v>0</v>
      </c>
      <c r="G37" s="165">
        <f t="shared" si="1"/>
        <v>0</v>
      </c>
      <c r="H37" s="219">
        <f t="shared" si="2"/>
        <v>0</v>
      </c>
      <c r="I37" s="97"/>
      <c r="J37" s="174">
        <v>80</v>
      </c>
      <c r="K37" s="266"/>
      <c r="L37" s="42">
        <f t="shared" si="3"/>
        <v>0</v>
      </c>
      <c r="M37" s="294"/>
    </row>
    <row r="38" spans="1:13" ht="36.75" customHeight="1">
      <c r="A38" s="301" t="s">
        <v>493</v>
      </c>
      <c r="B38" s="68">
        <v>140</v>
      </c>
      <c r="C38" s="7">
        <v>2000</v>
      </c>
      <c r="D38" s="8" t="s">
        <v>0</v>
      </c>
      <c r="E38" s="30"/>
      <c r="F38" s="42">
        <f t="shared" si="0"/>
        <v>0</v>
      </c>
      <c r="G38" s="165">
        <f t="shared" si="1"/>
        <v>0</v>
      </c>
      <c r="H38" s="219">
        <f t="shared" si="2"/>
        <v>0</v>
      </c>
      <c r="I38" s="92"/>
      <c r="J38" s="33" t="s">
        <v>665</v>
      </c>
      <c r="K38" s="111"/>
      <c r="L38" s="42">
        <f t="shared" si="3"/>
        <v>0</v>
      </c>
      <c r="M38" s="294"/>
    </row>
    <row r="39" spans="1:13" ht="25.5" customHeight="1">
      <c r="A39" s="108" t="s">
        <v>567</v>
      </c>
      <c r="B39" s="185"/>
      <c r="C39" s="185"/>
      <c r="D39" s="185"/>
      <c r="E39" s="48"/>
      <c r="F39" s="6"/>
      <c r="G39" s="239"/>
      <c r="H39" s="240">
        <f>SUM(H17:H38)</f>
        <v>0</v>
      </c>
      <c r="I39" s="175"/>
      <c r="J39" s="175"/>
      <c r="K39" s="175"/>
      <c r="L39" s="175"/>
      <c r="M39" s="294"/>
    </row>
    <row r="40" spans="1:13">
      <c r="A40" s="137"/>
      <c r="B40" s="137"/>
      <c r="C40" s="137"/>
      <c r="D40" s="137"/>
      <c r="E40" s="238"/>
      <c r="F40" s="52"/>
      <c r="G40" s="55"/>
    </row>
    <row r="41" spans="1:13">
      <c r="A41" s="137"/>
      <c r="B41" s="137"/>
      <c r="C41" s="137"/>
      <c r="D41" s="137"/>
      <c r="E41" s="238"/>
      <c r="F41" s="52"/>
      <c r="G41" s="55"/>
    </row>
    <row r="42" spans="1:13" ht="13.5" thickBot="1">
      <c r="B42" s="199"/>
    </row>
    <row r="43" spans="1:13" ht="24" customHeight="1" thickBot="1">
      <c r="A43" s="367" t="s">
        <v>9</v>
      </c>
      <c r="B43" s="367"/>
      <c r="C43" s="367"/>
      <c r="D43" s="367"/>
      <c r="E43" s="357">
        <f>E45-(E45*0.086758)</f>
        <v>0</v>
      </c>
      <c r="F43" s="374"/>
      <c r="G43" s="11" t="s">
        <v>6</v>
      </c>
    </row>
    <row r="44" spans="1:13" ht="16.5" thickBot="1">
      <c r="D44" s="13"/>
      <c r="E44" s="77"/>
      <c r="F44" s="77"/>
    </row>
    <row r="45" spans="1:13" ht="24" customHeight="1" thickBot="1">
      <c r="A45" s="368" t="s">
        <v>10</v>
      </c>
      <c r="B45" s="368"/>
      <c r="C45" s="368"/>
      <c r="D45" s="368"/>
      <c r="E45" s="357">
        <f>H39</f>
        <v>0</v>
      </c>
      <c r="F45" s="374"/>
      <c r="G45" s="11" t="s">
        <v>6</v>
      </c>
    </row>
    <row r="46" spans="1:13">
      <c r="B46" s="199"/>
    </row>
    <row r="47" spans="1:13">
      <c r="B47" s="199"/>
    </row>
    <row r="48" spans="1:13">
      <c r="B48" s="199"/>
    </row>
    <row r="49" spans="1:13">
      <c r="A49" s="138"/>
      <c r="B49" s="201"/>
      <c r="C49" s="202"/>
      <c r="D49" s="202"/>
      <c r="E49" s="202"/>
      <c r="F49" s="202"/>
      <c r="G49" s="202"/>
    </row>
    <row r="50" spans="1:13">
      <c r="A50" s="138"/>
      <c r="B50" s="201"/>
      <c r="C50" s="202"/>
      <c r="D50" s="202"/>
      <c r="E50" s="202"/>
      <c r="F50" s="202"/>
      <c r="G50" s="202"/>
    </row>
    <row r="51" spans="1:13" ht="15" customHeight="1">
      <c r="A51" s="375" t="s">
        <v>3</v>
      </c>
      <c r="B51" s="375"/>
      <c r="C51" s="375"/>
      <c r="D51" s="375"/>
      <c r="E51" s="375"/>
      <c r="F51" s="375"/>
      <c r="G51" s="375"/>
      <c r="H51" s="375"/>
      <c r="I51" s="375"/>
      <c r="J51" s="375"/>
      <c r="K51" s="375"/>
      <c r="L51" s="375"/>
    </row>
    <row r="52" spans="1:13">
      <c r="A52" s="159"/>
      <c r="B52" s="160"/>
      <c r="C52" s="159"/>
      <c r="D52" s="159"/>
      <c r="E52" s="159"/>
      <c r="F52" s="159"/>
      <c r="G52" s="159"/>
      <c r="H52" s="159"/>
      <c r="I52" s="159"/>
      <c r="J52" s="16"/>
      <c r="K52" s="14"/>
      <c r="L52" s="14"/>
    </row>
    <row r="53" spans="1:13" ht="15" customHeight="1">
      <c r="A53" s="14" t="s">
        <v>1</v>
      </c>
      <c r="B53" s="107"/>
      <c r="C53" s="14"/>
      <c r="D53" s="14"/>
      <c r="E53" s="15"/>
      <c r="F53" s="15"/>
      <c r="G53" s="14"/>
      <c r="H53" s="14"/>
      <c r="I53" s="14"/>
      <c r="J53" s="369" t="s">
        <v>4</v>
      </c>
      <c r="K53" s="369"/>
      <c r="L53" s="369"/>
    </row>
    <row r="54" spans="1:13">
      <c r="A54" s="14"/>
      <c r="B54" s="107"/>
      <c r="C54" s="14"/>
      <c r="D54" s="14"/>
      <c r="E54" s="15"/>
      <c r="F54" s="15"/>
      <c r="G54" s="14"/>
      <c r="H54" s="14"/>
      <c r="I54" s="14"/>
      <c r="J54" s="16"/>
      <c r="K54" s="14"/>
      <c r="L54" s="14"/>
      <c r="M54" s="12"/>
    </row>
    <row r="55" spans="1:13">
      <c r="A55" s="14" t="s">
        <v>2</v>
      </c>
      <c r="B55" s="107"/>
      <c r="C55" s="14"/>
      <c r="D55" s="14"/>
      <c r="E55" s="15"/>
      <c r="F55" s="15"/>
      <c r="G55" s="14"/>
      <c r="H55" s="14"/>
      <c r="I55" s="14"/>
      <c r="J55" s="147"/>
      <c r="K55" s="81"/>
      <c r="L55" s="81"/>
      <c r="M55" s="12"/>
    </row>
    <row r="56" spans="1:13">
      <c r="A56" s="14"/>
      <c r="B56" s="43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3">
      <c r="B57" s="199"/>
    </row>
    <row r="58" spans="1:13" ht="60" customHeight="1">
      <c r="A58" s="388" t="s">
        <v>680</v>
      </c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</row>
    <row r="59" spans="1:13">
      <c r="B59" s="199"/>
    </row>
    <row r="61" spans="1:13">
      <c r="A61" s="390" t="s">
        <v>596</v>
      </c>
      <c r="B61" s="391"/>
      <c r="C61" s="391"/>
      <c r="D61" s="391"/>
      <c r="E61" s="391"/>
      <c r="F61" s="391"/>
      <c r="G61" s="391"/>
      <c r="H61" s="391"/>
      <c r="I61" s="391"/>
      <c r="J61" s="391"/>
      <c r="K61" s="391"/>
      <c r="L61" s="391"/>
    </row>
    <row r="62" spans="1:13" ht="50.25" customHeight="1">
      <c r="A62" s="106"/>
      <c r="B62" s="60"/>
      <c r="F62" s="13"/>
      <c r="G62" s="13"/>
      <c r="H62" s="13"/>
      <c r="I62" s="13"/>
      <c r="J62" s="13"/>
      <c r="K62" s="13"/>
      <c r="L62" s="19"/>
    </row>
    <row r="63" spans="1:13" ht="15.75">
      <c r="A63" s="22" t="s">
        <v>22</v>
      </c>
      <c r="B63" s="61"/>
      <c r="C63" s="23"/>
      <c r="D63" s="23"/>
      <c r="E63" s="23"/>
      <c r="F63" s="23"/>
      <c r="G63" s="23"/>
      <c r="H63" s="24"/>
      <c r="I63" s="24"/>
      <c r="J63" s="24"/>
      <c r="K63" s="25"/>
      <c r="L63" s="21"/>
    </row>
    <row r="64" spans="1:13">
      <c r="A64" s="352" t="s">
        <v>63</v>
      </c>
      <c r="B64" s="352"/>
      <c r="C64" s="352"/>
      <c r="D64" s="351" t="s">
        <v>24</v>
      </c>
      <c r="E64" s="351"/>
      <c r="F64" s="351"/>
      <c r="G64" s="351"/>
      <c r="H64" s="351"/>
      <c r="I64" s="351"/>
      <c r="J64" s="351"/>
      <c r="K64" s="351"/>
      <c r="L64" s="351"/>
    </row>
    <row r="65" spans="1:13">
      <c r="A65" s="353" t="s">
        <v>64</v>
      </c>
      <c r="B65" s="353"/>
      <c r="C65" s="353"/>
      <c r="D65" s="352" t="s">
        <v>26</v>
      </c>
      <c r="E65" s="352"/>
      <c r="F65" s="352"/>
      <c r="G65" s="352"/>
      <c r="H65" s="352"/>
      <c r="I65" s="352"/>
      <c r="J65" s="352"/>
      <c r="K65" s="352"/>
      <c r="L65" s="352"/>
    </row>
    <row r="66" spans="1:13" ht="40.5" customHeight="1">
      <c r="A66" s="353" t="s">
        <v>673</v>
      </c>
      <c r="B66" s="353"/>
      <c r="C66" s="353"/>
      <c r="D66" s="353" t="s">
        <v>603</v>
      </c>
      <c r="E66" s="353"/>
      <c r="F66" s="353"/>
      <c r="G66" s="353"/>
      <c r="H66" s="353"/>
      <c r="I66" s="353"/>
      <c r="J66" s="353"/>
      <c r="K66" s="353"/>
      <c r="L66" s="353"/>
    </row>
    <row r="67" spans="1:13" ht="15.75">
      <c r="A67" s="26"/>
      <c r="B67" s="62"/>
      <c r="C67" s="26"/>
      <c r="D67" s="26"/>
      <c r="E67" s="26"/>
      <c r="F67" s="26"/>
      <c r="G67" s="26"/>
      <c r="H67" s="26"/>
      <c r="I67" s="26"/>
      <c r="J67" s="26"/>
      <c r="K67" s="26"/>
      <c r="L67" s="21"/>
    </row>
    <row r="68" spans="1:13" ht="15.75">
      <c r="A68" s="22" t="s">
        <v>23</v>
      </c>
      <c r="B68" s="61"/>
      <c r="C68" s="27"/>
      <c r="D68" s="27"/>
      <c r="E68" s="27"/>
      <c r="F68" s="27"/>
      <c r="G68" s="27"/>
      <c r="H68" s="28"/>
      <c r="I68" s="28"/>
      <c r="J68" s="28"/>
      <c r="K68" s="29"/>
      <c r="L68" s="21"/>
    </row>
    <row r="69" spans="1:13" ht="126" customHeight="1">
      <c r="A69" s="115" t="s">
        <v>12</v>
      </c>
      <c r="B69" s="116" t="s">
        <v>53</v>
      </c>
      <c r="C69" s="115" t="s">
        <v>13</v>
      </c>
      <c r="D69" s="115" t="s">
        <v>14</v>
      </c>
      <c r="E69" s="117" t="s">
        <v>15</v>
      </c>
      <c r="F69" s="118" t="s">
        <v>18</v>
      </c>
      <c r="G69" s="119" t="s">
        <v>16</v>
      </c>
      <c r="H69" s="120" t="s">
        <v>17</v>
      </c>
      <c r="I69" s="121" t="s">
        <v>25</v>
      </c>
      <c r="J69" s="115" t="s">
        <v>599</v>
      </c>
      <c r="K69" s="117" t="s">
        <v>600</v>
      </c>
      <c r="L69" s="119" t="s">
        <v>19</v>
      </c>
      <c r="M69" s="340" t="s">
        <v>598</v>
      </c>
    </row>
    <row r="70" spans="1:13" s="46" customFormat="1" ht="14.25" customHeight="1" thickBot="1">
      <c r="A70" s="123">
        <v>1</v>
      </c>
      <c r="B70" s="123">
        <v>2</v>
      </c>
      <c r="C70" s="123">
        <v>3</v>
      </c>
      <c r="D70" s="123">
        <v>4</v>
      </c>
      <c r="E70" s="124">
        <v>5</v>
      </c>
      <c r="F70" s="125">
        <v>6</v>
      </c>
      <c r="G70" s="126" t="s">
        <v>30</v>
      </c>
      <c r="H70" s="127" t="s">
        <v>31</v>
      </c>
      <c r="I70" s="128">
        <v>9</v>
      </c>
      <c r="J70" s="123">
        <v>10</v>
      </c>
      <c r="K70" s="129">
        <v>11</v>
      </c>
      <c r="L70" s="126">
        <v>12</v>
      </c>
      <c r="M70" s="342">
        <v>13</v>
      </c>
    </row>
    <row r="71" spans="1:13" ht="13.5" thickTop="1">
      <c r="A71" s="69" t="s">
        <v>27</v>
      </c>
      <c r="B71" s="83">
        <v>200</v>
      </c>
      <c r="C71" s="34">
        <v>50</v>
      </c>
      <c r="D71" s="84" t="s">
        <v>0</v>
      </c>
      <c r="E71" s="40">
        <v>2.1</v>
      </c>
      <c r="F71" s="40">
        <f>E71*9.5%</f>
        <v>0.19950000000000001</v>
      </c>
      <c r="G71" s="40">
        <f>E71+F71</f>
        <v>2.2995000000000001</v>
      </c>
      <c r="H71" s="41">
        <f>C71*G71</f>
        <v>114.97500000000001</v>
      </c>
      <c r="I71" s="73" t="s">
        <v>66</v>
      </c>
      <c r="J71" s="82" t="s">
        <v>72</v>
      </c>
      <c r="K71" s="70">
        <v>220</v>
      </c>
      <c r="L71" s="17">
        <f>(K71*E71)/B71</f>
        <v>2.31</v>
      </c>
      <c r="M71" s="294"/>
    </row>
    <row r="72" spans="1:13">
      <c r="A72" s="71" t="s">
        <v>28</v>
      </c>
      <c r="B72" s="57">
        <v>1</v>
      </c>
      <c r="C72" s="68">
        <v>80</v>
      </c>
      <c r="D72" s="33" t="s">
        <v>7</v>
      </c>
      <c r="E72" s="42">
        <v>7.8</v>
      </c>
      <c r="F72" s="42">
        <f>E72*9.5%</f>
        <v>0.74099999999999999</v>
      </c>
      <c r="G72" s="17">
        <f>E72+F72</f>
        <v>8.5410000000000004</v>
      </c>
      <c r="H72" s="18">
        <f>G72*C72</f>
        <v>683.28</v>
      </c>
      <c r="I72" s="143" t="s">
        <v>67</v>
      </c>
      <c r="J72" s="115">
        <v>1</v>
      </c>
      <c r="K72" s="7">
        <v>1</v>
      </c>
      <c r="L72" s="17">
        <f>(K72*E72)/B72</f>
        <v>7.8</v>
      </c>
      <c r="M72" s="8" t="s">
        <v>32</v>
      </c>
    </row>
  </sheetData>
  <sheetProtection selectLockedCells="1"/>
  <mergeCells count="20">
    <mergeCell ref="A66:C66"/>
    <mergeCell ref="D66:L66"/>
    <mergeCell ref="J53:L53"/>
    <mergeCell ref="A64:C64"/>
    <mergeCell ref="D64:L64"/>
    <mergeCell ref="A65:C65"/>
    <mergeCell ref="D65:L65"/>
    <mergeCell ref="A58:L58"/>
    <mergeCell ref="A61:L61"/>
    <mergeCell ref="A13:L13"/>
    <mergeCell ref="A11:L11"/>
    <mergeCell ref="A2:B3"/>
    <mergeCell ref="A4:B5"/>
    <mergeCell ref="A6:B6"/>
    <mergeCell ref="A7:B7"/>
    <mergeCell ref="A43:D43"/>
    <mergeCell ref="E43:F43"/>
    <mergeCell ref="A45:D45"/>
    <mergeCell ref="E45:F45"/>
    <mergeCell ref="A51:L51"/>
  </mergeCells>
  <phoneticPr fontId="2" type="noConversion"/>
  <pageMargins left="0.39370078740157483" right="0.39370078740157483" top="0.59055118110236227" bottom="0.39370078740157483" header="0.19685039370078741" footer="0.19685039370078741"/>
  <pageSetup paperSize="9" scale="70" orientation="landscape" r:id="rId1"/>
  <headerFooter>
    <oddHeader xml:space="preserve">&amp;C&amp;"Arial,Navadno"&amp;10Javni razpis - Dobava konvencionalnih in ekoloških živil ter živil iz shem kakovosti - JN 1/2023&amp;R&amp;"Arial,Navadno"&amp;10 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4" tint="0.59999389629810485"/>
  </sheetPr>
  <dimension ref="A1:M84"/>
  <sheetViews>
    <sheetView view="pageLayout" topLeftCell="A33" zoomScale="75" zoomScaleNormal="100" zoomScalePageLayoutView="75" workbookViewId="0">
      <selection activeCell="D59" sqref="D59:E59"/>
    </sheetView>
  </sheetViews>
  <sheetFormatPr defaultColWidth="9.140625" defaultRowHeight="12.75"/>
  <cols>
    <col min="1" max="1" width="47.140625" style="11" customWidth="1"/>
    <col min="2" max="2" width="10.5703125" style="11" customWidth="1"/>
    <col min="3" max="3" width="8.7109375" style="11" customWidth="1"/>
    <col min="4" max="4" width="8.42578125" style="11" customWidth="1"/>
    <col min="5" max="5" width="11.85546875" style="11" customWidth="1"/>
    <col min="6" max="6" width="9.140625" style="11" customWidth="1"/>
    <col min="7" max="7" width="12.5703125" style="11" customWidth="1"/>
    <col min="8" max="8" width="17" style="11" customWidth="1"/>
    <col min="9" max="9" width="27.140625" style="11" customWidth="1"/>
    <col min="10" max="10" width="15.7109375" style="11" customWidth="1"/>
    <col min="11" max="11" width="15.42578125" style="11" customWidth="1"/>
    <col min="12" max="12" width="14.28515625" style="11" customWidth="1"/>
    <col min="13" max="13" width="12.85546875" style="11" customWidth="1"/>
    <col min="14" max="16384" width="9.140625" style="11"/>
  </cols>
  <sheetData>
    <row r="1" spans="1:13">
      <c r="A1" s="245" t="s">
        <v>104</v>
      </c>
      <c r="B1" s="246"/>
      <c r="C1" s="14"/>
    </row>
    <row r="2" spans="1:13">
      <c r="A2" s="359" t="s">
        <v>97</v>
      </c>
      <c r="B2" s="360"/>
      <c r="C2" s="14"/>
    </row>
    <row r="3" spans="1:13">
      <c r="A3" s="361"/>
      <c r="B3" s="362"/>
      <c r="C3" s="14"/>
    </row>
    <row r="4" spans="1:13">
      <c r="A4" s="359" t="s">
        <v>98</v>
      </c>
      <c r="B4" s="360"/>
      <c r="C4" s="14"/>
    </row>
    <row r="5" spans="1:13">
      <c r="A5" s="361"/>
      <c r="B5" s="362"/>
      <c r="C5" s="14"/>
    </row>
    <row r="6" spans="1:13" ht="15" customHeight="1">
      <c r="A6" s="363" t="s">
        <v>99</v>
      </c>
      <c r="B6" s="364"/>
      <c r="C6" s="14"/>
    </row>
    <row r="7" spans="1:13" ht="15" customHeight="1">
      <c r="A7" s="363" t="s">
        <v>100</v>
      </c>
      <c r="B7" s="364"/>
      <c r="C7" s="14"/>
    </row>
    <row r="10" spans="1:13" ht="18">
      <c r="A10" s="356" t="s">
        <v>5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</row>
    <row r="11" spans="1:13">
      <c r="A11" s="114"/>
      <c r="B11" s="114"/>
      <c r="C11" s="114"/>
      <c r="D11" s="114"/>
      <c r="E11" s="114"/>
      <c r="F11" s="114"/>
      <c r="G11" s="55"/>
    </row>
    <row r="12" spans="1:13" ht="18">
      <c r="A12" s="356" t="s">
        <v>587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</row>
    <row r="13" spans="1:13">
      <c r="A13" s="114"/>
      <c r="B13" s="114"/>
      <c r="C13" s="114"/>
      <c r="D13" s="114"/>
      <c r="E13" s="114"/>
      <c r="F13" s="114"/>
      <c r="G13" s="114"/>
      <c r="H13" s="114"/>
      <c r="I13" s="114"/>
    </row>
    <row r="14" spans="1:13" ht="124.5" customHeight="1">
      <c r="A14" s="115" t="s">
        <v>12</v>
      </c>
      <c r="B14" s="116" t="s">
        <v>53</v>
      </c>
      <c r="C14" s="115" t="s">
        <v>13</v>
      </c>
      <c r="D14" s="115" t="s">
        <v>14</v>
      </c>
      <c r="E14" s="117" t="s">
        <v>15</v>
      </c>
      <c r="F14" s="118" t="s">
        <v>18</v>
      </c>
      <c r="G14" s="119" t="s">
        <v>16</v>
      </c>
      <c r="H14" s="120" t="s">
        <v>17</v>
      </c>
      <c r="I14" s="121" t="s">
        <v>25</v>
      </c>
      <c r="J14" s="115" t="s">
        <v>594</v>
      </c>
      <c r="K14" s="117" t="s">
        <v>595</v>
      </c>
      <c r="L14" s="119" t="s">
        <v>19</v>
      </c>
      <c r="M14" s="122" t="s">
        <v>20</v>
      </c>
    </row>
    <row r="15" spans="1:13" s="46" customFormat="1" ht="14.25" customHeight="1" thickBot="1">
      <c r="A15" s="123">
        <v>1</v>
      </c>
      <c r="B15" s="123">
        <v>2</v>
      </c>
      <c r="C15" s="123">
        <v>3</v>
      </c>
      <c r="D15" s="123">
        <v>4</v>
      </c>
      <c r="E15" s="124">
        <v>5</v>
      </c>
      <c r="F15" s="125">
        <v>6</v>
      </c>
      <c r="G15" s="126" t="s">
        <v>30</v>
      </c>
      <c r="H15" s="127" t="s">
        <v>31</v>
      </c>
      <c r="I15" s="128">
        <v>9</v>
      </c>
      <c r="J15" s="123">
        <v>10</v>
      </c>
      <c r="K15" s="129">
        <v>11</v>
      </c>
      <c r="L15" s="126">
        <v>12</v>
      </c>
      <c r="M15" s="130">
        <v>13</v>
      </c>
    </row>
    <row r="16" spans="1:13" ht="42.75" customHeight="1" thickTop="1">
      <c r="A16" s="3" t="s">
        <v>154</v>
      </c>
      <c r="B16" s="33">
        <v>1</v>
      </c>
      <c r="C16" s="8">
        <v>5</v>
      </c>
      <c r="D16" s="8" t="s">
        <v>0</v>
      </c>
      <c r="E16" s="31"/>
      <c r="F16" s="40">
        <f t="shared" ref="F16:F56" si="0">E16*9.5%</f>
        <v>0</v>
      </c>
      <c r="G16" s="40">
        <f t="shared" ref="G16:G56" si="1">E16+F16</f>
        <v>0</v>
      </c>
      <c r="H16" s="41">
        <f t="shared" ref="H16:H56" si="2">G16*C16</f>
        <v>0</v>
      </c>
      <c r="I16" s="92"/>
      <c r="J16" s="33"/>
      <c r="K16" s="111"/>
      <c r="L16" s="40">
        <f t="shared" ref="L16:L56" si="3">(K16*E16)/B16</f>
        <v>0</v>
      </c>
      <c r="M16" s="189"/>
    </row>
    <row r="17" spans="1:13" ht="42.75" customHeight="1">
      <c r="A17" s="3" t="s">
        <v>155</v>
      </c>
      <c r="B17" s="33">
        <v>1</v>
      </c>
      <c r="C17" s="8">
        <v>5</v>
      </c>
      <c r="D17" s="8" t="s">
        <v>0</v>
      </c>
      <c r="E17" s="31"/>
      <c r="F17" s="40">
        <f t="shared" si="0"/>
        <v>0</v>
      </c>
      <c r="G17" s="40">
        <f t="shared" si="1"/>
        <v>0</v>
      </c>
      <c r="H17" s="41">
        <f t="shared" si="2"/>
        <v>0</v>
      </c>
      <c r="I17" s="92"/>
      <c r="J17" s="33"/>
      <c r="K17" s="111"/>
      <c r="L17" s="40">
        <f t="shared" si="3"/>
        <v>0</v>
      </c>
      <c r="M17" s="189"/>
    </row>
    <row r="18" spans="1:13" ht="36" customHeight="1">
      <c r="A18" s="3" t="s">
        <v>157</v>
      </c>
      <c r="B18" s="33">
        <v>1</v>
      </c>
      <c r="C18" s="8">
        <v>5</v>
      </c>
      <c r="D18" s="8" t="s">
        <v>0</v>
      </c>
      <c r="E18" s="31"/>
      <c r="F18" s="40">
        <f t="shared" si="0"/>
        <v>0</v>
      </c>
      <c r="G18" s="40">
        <f t="shared" si="1"/>
        <v>0</v>
      </c>
      <c r="H18" s="41">
        <f t="shared" si="2"/>
        <v>0</v>
      </c>
      <c r="I18" s="92"/>
      <c r="J18" s="33"/>
      <c r="K18" s="111"/>
      <c r="L18" s="40">
        <f t="shared" si="3"/>
        <v>0</v>
      </c>
      <c r="M18" s="189"/>
    </row>
    <row r="19" spans="1:13" ht="42.75" customHeight="1">
      <c r="A19" s="3" t="s">
        <v>156</v>
      </c>
      <c r="B19" s="33">
        <v>1</v>
      </c>
      <c r="C19" s="8">
        <v>5</v>
      </c>
      <c r="D19" s="8" t="s">
        <v>0</v>
      </c>
      <c r="E19" s="31"/>
      <c r="F19" s="40">
        <f t="shared" si="0"/>
        <v>0</v>
      </c>
      <c r="G19" s="40">
        <f t="shared" si="1"/>
        <v>0</v>
      </c>
      <c r="H19" s="41">
        <f t="shared" si="2"/>
        <v>0</v>
      </c>
      <c r="I19" s="92"/>
      <c r="J19" s="33"/>
      <c r="K19" s="111"/>
      <c r="L19" s="40">
        <f t="shared" si="3"/>
        <v>0</v>
      </c>
      <c r="M19" s="189"/>
    </row>
    <row r="20" spans="1:13" s="173" customFormat="1" ht="48" customHeight="1">
      <c r="A20" s="181" t="s">
        <v>187</v>
      </c>
      <c r="B20" s="179">
        <v>1</v>
      </c>
      <c r="C20" s="182">
        <v>5</v>
      </c>
      <c r="D20" s="182" t="s">
        <v>0</v>
      </c>
      <c r="E20" s="275"/>
      <c r="F20" s="40">
        <f t="shared" si="0"/>
        <v>0</v>
      </c>
      <c r="G20" s="40">
        <f t="shared" si="1"/>
        <v>0</v>
      </c>
      <c r="H20" s="41">
        <f t="shared" si="2"/>
        <v>0</v>
      </c>
      <c r="I20" s="98"/>
      <c r="J20" s="179"/>
      <c r="K20" s="192"/>
      <c r="L20" s="40">
        <f t="shared" si="3"/>
        <v>0</v>
      </c>
      <c r="M20" s="191"/>
    </row>
    <row r="21" spans="1:13" ht="39" customHeight="1">
      <c r="A21" s="3" t="s">
        <v>419</v>
      </c>
      <c r="B21" s="33">
        <v>200</v>
      </c>
      <c r="C21" s="8">
        <v>20</v>
      </c>
      <c r="D21" s="8" t="s">
        <v>0</v>
      </c>
      <c r="E21" s="31"/>
      <c r="F21" s="40">
        <f t="shared" si="0"/>
        <v>0</v>
      </c>
      <c r="G21" s="40">
        <f t="shared" si="1"/>
        <v>0</v>
      </c>
      <c r="H21" s="41">
        <f t="shared" si="2"/>
        <v>0</v>
      </c>
      <c r="I21" s="92"/>
      <c r="J21" s="33" t="s">
        <v>614</v>
      </c>
      <c r="K21" s="111"/>
      <c r="L21" s="40">
        <f t="shared" si="3"/>
        <v>0</v>
      </c>
      <c r="M21" s="189"/>
    </row>
    <row r="22" spans="1:13" ht="42.75" customHeight="1">
      <c r="A22" s="3" t="s">
        <v>420</v>
      </c>
      <c r="B22" s="33">
        <v>120</v>
      </c>
      <c r="C22" s="8">
        <v>20</v>
      </c>
      <c r="D22" s="8" t="s">
        <v>0</v>
      </c>
      <c r="E22" s="31"/>
      <c r="F22" s="40">
        <f t="shared" si="0"/>
        <v>0</v>
      </c>
      <c r="G22" s="40">
        <f t="shared" si="1"/>
        <v>0</v>
      </c>
      <c r="H22" s="41">
        <f t="shared" si="2"/>
        <v>0</v>
      </c>
      <c r="I22" s="92"/>
      <c r="J22" s="33" t="s">
        <v>614</v>
      </c>
      <c r="K22" s="111"/>
      <c r="L22" s="40">
        <f t="shared" si="3"/>
        <v>0</v>
      </c>
      <c r="M22" s="189"/>
    </row>
    <row r="23" spans="1:13" ht="36.75" customHeight="1">
      <c r="A23" s="49" t="s">
        <v>158</v>
      </c>
      <c r="B23" s="222">
        <v>500</v>
      </c>
      <c r="C23" s="241">
        <v>10</v>
      </c>
      <c r="D23" s="241" t="s">
        <v>0</v>
      </c>
      <c r="E23" s="31"/>
      <c r="F23" s="40">
        <f t="shared" si="0"/>
        <v>0</v>
      </c>
      <c r="G23" s="40">
        <f t="shared" si="1"/>
        <v>0</v>
      </c>
      <c r="H23" s="41">
        <f t="shared" si="2"/>
        <v>0</v>
      </c>
      <c r="I23" s="91"/>
      <c r="J23" s="34" t="s">
        <v>630</v>
      </c>
      <c r="K23" s="110"/>
      <c r="L23" s="40">
        <f t="shared" si="3"/>
        <v>0</v>
      </c>
      <c r="M23" s="188"/>
    </row>
    <row r="24" spans="1:13" ht="37.5" customHeight="1">
      <c r="A24" s="3" t="s">
        <v>159</v>
      </c>
      <c r="B24" s="33">
        <v>250</v>
      </c>
      <c r="C24" s="8">
        <v>20</v>
      </c>
      <c r="D24" s="8" t="s">
        <v>0</v>
      </c>
      <c r="E24" s="31"/>
      <c r="F24" s="40">
        <f t="shared" si="0"/>
        <v>0</v>
      </c>
      <c r="G24" s="40">
        <f t="shared" si="1"/>
        <v>0</v>
      </c>
      <c r="H24" s="41">
        <f t="shared" si="2"/>
        <v>0</v>
      </c>
      <c r="I24" s="92"/>
      <c r="J24" s="33" t="s">
        <v>667</v>
      </c>
      <c r="K24" s="111"/>
      <c r="L24" s="40">
        <f t="shared" si="3"/>
        <v>0</v>
      </c>
      <c r="M24" s="189"/>
    </row>
    <row r="25" spans="1:13" ht="42.75" customHeight="1">
      <c r="A25" s="3" t="s">
        <v>160</v>
      </c>
      <c r="B25" s="33">
        <v>250</v>
      </c>
      <c r="C25" s="8">
        <v>20</v>
      </c>
      <c r="D25" s="8" t="s">
        <v>0</v>
      </c>
      <c r="E25" s="30"/>
      <c r="F25" s="40">
        <f t="shared" si="0"/>
        <v>0</v>
      </c>
      <c r="G25" s="40">
        <f t="shared" si="1"/>
        <v>0</v>
      </c>
      <c r="H25" s="41">
        <f t="shared" si="2"/>
        <v>0</v>
      </c>
      <c r="I25" s="92"/>
      <c r="J25" s="33" t="s">
        <v>667</v>
      </c>
      <c r="K25" s="111"/>
      <c r="L25" s="40">
        <f t="shared" si="3"/>
        <v>0</v>
      </c>
      <c r="M25" s="189"/>
    </row>
    <row r="26" spans="1:13" ht="45" customHeight="1">
      <c r="A26" s="3" t="s">
        <v>161</v>
      </c>
      <c r="B26" s="33">
        <v>250</v>
      </c>
      <c r="C26" s="8">
        <v>20</v>
      </c>
      <c r="D26" s="8" t="s">
        <v>0</v>
      </c>
      <c r="E26" s="31"/>
      <c r="F26" s="40">
        <f t="shared" si="0"/>
        <v>0</v>
      </c>
      <c r="G26" s="40">
        <f t="shared" si="1"/>
        <v>0</v>
      </c>
      <c r="H26" s="41">
        <f t="shared" si="2"/>
        <v>0</v>
      </c>
      <c r="I26" s="92"/>
      <c r="J26" s="33" t="s">
        <v>667</v>
      </c>
      <c r="K26" s="111"/>
      <c r="L26" s="40">
        <f t="shared" si="3"/>
        <v>0</v>
      </c>
      <c r="M26" s="189"/>
    </row>
    <row r="27" spans="1:13" ht="45" customHeight="1">
      <c r="A27" s="181" t="s">
        <v>162</v>
      </c>
      <c r="B27" s="33">
        <v>250</v>
      </c>
      <c r="C27" s="8">
        <v>20</v>
      </c>
      <c r="D27" s="8" t="s">
        <v>0</v>
      </c>
      <c r="E27" s="31"/>
      <c r="F27" s="40">
        <f t="shared" si="0"/>
        <v>0</v>
      </c>
      <c r="G27" s="40">
        <f t="shared" si="1"/>
        <v>0</v>
      </c>
      <c r="H27" s="41">
        <f t="shared" si="2"/>
        <v>0</v>
      </c>
      <c r="I27" s="92"/>
      <c r="J27" s="33" t="s">
        <v>667</v>
      </c>
      <c r="K27" s="111"/>
      <c r="L27" s="40">
        <f t="shared" si="3"/>
        <v>0</v>
      </c>
      <c r="M27" s="189"/>
    </row>
    <row r="28" spans="1:13" ht="45" customHeight="1">
      <c r="A28" s="3" t="s">
        <v>163</v>
      </c>
      <c r="B28" s="33">
        <v>250</v>
      </c>
      <c r="C28" s="8">
        <v>20</v>
      </c>
      <c r="D28" s="8" t="s">
        <v>0</v>
      </c>
      <c r="E28" s="30"/>
      <c r="F28" s="40">
        <f t="shared" si="0"/>
        <v>0</v>
      </c>
      <c r="G28" s="40">
        <f t="shared" si="1"/>
        <v>0</v>
      </c>
      <c r="H28" s="41">
        <f t="shared" si="2"/>
        <v>0</v>
      </c>
      <c r="I28" s="92"/>
      <c r="J28" s="33" t="s">
        <v>667</v>
      </c>
      <c r="K28" s="111"/>
      <c r="L28" s="40">
        <f t="shared" si="3"/>
        <v>0</v>
      </c>
      <c r="M28" s="189"/>
    </row>
    <row r="29" spans="1:13" ht="45" customHeight="1">
      <c r="A29" s="3" t="s">
        <v>164</v>
      </c>
      <c r="B29" s="33">
        <v>250</v>
      </c>
      <c r="C29" s="8">
        <v>20</v>
      </c>
      <c r="D29" s="8" t="s">
        <v>0</v>
      </c>
      <c r="E29" s="31"/>
      <c r="F29" s="40">
        <f t="shared" si="0"/>
        <v>0</v>
      </c>
      <c r="G29" s="40">
        <f t="shared" si="1"/>
        <v>0</v>
      </c>
      <c r="H29" s="41">
        <f t="shared" si="2"/>
        <v>0</v>
      </c>
      <c r="I29" s="92"/>
      <c r="J29" s="33" t="s">
        <v>667</v>
      </c>
      <c r="K29" s="111"/>
      <c r="L29" s="40">
        <f t="shared" si="3"/>
        <v>0</v>
      </c>
      <c r="M29" s="189"/>
    </row>
    <row r="30" spans="1:13" ht="62.25" customHeight="1">
      <c r="A30" s="3" t="s">
        <v>165</v>
      </c>
      <c r="B30" s="33">
        <v>180</v>
      </c>
      <c r="C30" s="8">
        <v>10</v>
      </c>
      <c r="D30" s="8" t="s">
        <v>0</v>
      </c>
      <c r="E30" s="31"/>
      <c r="F30" s="40">
        <f t="shared" si="0"/>
        <v>0</v>
      </c>
      <c r="G30" s="40">
        <f t="shared" si="1"/>
        <v>0</v>
      </c>
      <c r="H30" s="41">
        <f t="shared" si="2"/>
        <v>0</v>
      </c>
      <c r="I30" s="101"/>
      <c r="J30" s="33" t="s">
        <v>614</v>
      </c>
      <c r="K30" s="111"/>
      <c r="L30" s="40">
        <f t="shared" si="3"/>
        <v>0</v>
      </c>
      <c r="M30" s="189"/>
    </row>
    <row r="31" spans="1:13" ht="62.25" customHeight="1">
      <c r="A31" s="3" t="s">
        <v>166</v>
      </c>
      <c r="B31" s="33">
        <v>200</v>
      </c>
      <c r="C31" s="8">
        <v>10</v>
      </c>
      <c r="D31" s="8" t="s">
        <v>0</v>
      </c>
      <c r="E31" s="31"/>
      <c r="F31" s="40">
        <f t="shared" si="0"/>
        <v>0</v>
      </c>
      <c r="G31" s="40">
        <f t="shared" si="1"/>
        <v>0</v>
      </c>
      <c r="H31" s="41">
        <f t="shared" si="2"/>
        <v>0</v>
      </c>
      <c r="I31" s="101"/>
      <c r="J31" s="33" t="s">
        <v>606</v>
      </c>
      <c r="K31" s="111"/>
      <c r="L31" s="40">
        <f t="shared" si="3"/>
        <v>0</v>
      </c>
      <c r="M31" s="189"/>
    </row>
    <row r="32" spans="1:13" ht="71.25" customHeight="1">
      <c r="A32" s="3" t="s">
        <v>421</v>
      </c>
      <c r="B32" s="33">
        <v>250</v>
      </c>
      <c r="C32" s="8">
        <v>5</v>
      </c>
      <c r="D32" s="8" t="s">
        <v>0</v>
      </c>
      <c r="E32" s="31"/>
      <c r="F32" s="40">
        <f t="shared" si="0"/>
        <v>0</v>
      </c>
      <c r="G32" s="40">
        <f t="shared" si="1"/>
        <v>0</v>
      </c>
      <c r="H32" s="41">
        <f t="shared" si="2"/>
        <v>0</v>
      </c>
      <c r="I32" s="101"/>
      <c r="J32" s="33" t="s">
        <v>606</v>
      </c>
      <c r="K32" s="111"/>
      <c r="L32" s="40">
        <f t="shared" si="3"/>
        <v>0</v>
      </c>
      <c r="M32" s="189"/>
    </row>
    <row r="33" spans="1:13" ht="62.25" customHeight="1">
      <c r="A33" s="3" t="s">
        <v>422</v>
      </c>
      <c r="B33" s="33">
        <v>250</v>
      </c>
      <c r="C33" s="8">
        <v>10</v>
      </c>
      <c r="D33" s="8" t="s">
        <v>0</v>
      </c>
      <c r="E33" s="31"/>
      <c r="F33" s="40">
        <f t="shared" si="0"/>
        <v>0</v>
      </c>
      <c r="G33" s="40">
        <f t="shared" si="1"/>
        <v>0</v>
      </c>
      <c r="H33" s="41">
        <f t="shared" si="2"/>
        <v>0</v>
      </c>
      <c r="I33" s="101"/>
      <c r="J33" s="33" t="s">
        <v>606</v>
      </c>
      <c r="K33" s="111"/>
      <c r="L33" s="40">
        <f t="shared" si="3"/>
        <v>0</v>
      </c>
      <c r="M33" s="189"/>
    </row>
    <row r="34" spans="1:13" ht="34.5" customHeight="1">
      <c r="A34" s="3" t="s">
        <v>423</v>
      </c>
      <c r="B34" s="33">
        <v>145</v>
      </c>
      <c r="C34" s="8">
        <v>5</v>
      </c>
      <c r="D34" s="8" t="s">
        <v>0</v>
      </c>
      <c r="E34" s="31"/>
      <c r="F34" s="40">
        <f t="shared" si="0"/>
        <v>0</v>
      </c>
      <c r="G34" s="40">
        <f t="shared" si="1"/>
        <v>0</v>
      </c>
      <c r="H34" s="41">
        <f t="shared" si="2"/>
        <v>0</v>
      </c>
      <c r="I34" s="92"/>
      <c r="J34" s="33" t="s">
        <v>668</v>
      </c>
      <c r="K34" s="111"/>
      <c r="L34" s="40">
        <f t="shared" si="3"/>
        <v>0</v>
      </c>
      <c r="M34" s="189"/>
    </row>
    <row r="35" spans="1:13" ht="47.25" customHeight="1">
      <c r="A35" s="181" t="s">
        <v>167</v>
      </c>
      <c r="B35" s="33">
        <v>50</v>
      </c>
      <c r="C35" s="8">
        <v>20</v>
      </c>
      <c r="D35" s="8" t="s">
        <v>0</v>
      </c>
      <c r="E35" s="31"/>
      <c r="F35" s="40">
        <f t="shared" si="0"/>
        <v>0</v>
      </c>
      <c r="G35" s="40">
        <f t="shared" si="1"/>
        <v>0</v>
      </c>
      <c r="H35" s="41">
        <f t="shared" si="2"/>
        <v>0</v>
      </c>
      <c r="I35" s="92"/>
      <c r="J35" s="33" t="s">
        <v>78</v>
      </c>
      <c r="K35" s="111"/>
      <c r="L35" s="40">
        <f t="shared" si="3"/>
        <v>0</v>
      </c>
      <c r="M35" s="189"/>
    </row>
    <row r="36" spans="1:13" s="173" customFormat="1" ht="47.25" customHeight="1">
      <c r="A36" s="181" t="s">
        <v>209</v>
      </c>
      <c r="B36" s="179">
        <v>50</v>
      </c>
      <c r="C36" s="182">
        <v>20</v>
      </c>
      <c r="D36" s="182" t="s">
        <v>0</v>
      </c>
      <c r="E36" s="275"/>
      <c r="F36" s="40">
        <f t="shared" si="0"/>
        <v>0</v>
      </c>
      <c r="G36" s="40">
        <f t="shared" si="1"/>
        <v>0</v>
      </c>
      <c r="H36" s="41">
        <f t="shared" si="2"/>
        <v>0</v>
      </c>
      <c r="I36" s="98"/>
      <c r="J36" s="179" t="s">
        <v>78</v>
      </c>
      <c r="K36" s="192"/>
      <c r="L36" s="40">
        <f t="shared" si="3"/>
        <v>0</v>
      </c>
      <c r="M36" s="191"/>
    </row>
    <row r="37" spans="1:13" s="173" customFormat="1" ht="47.25" customHeight="1">
      <c r="A37" s="181" t="s">
        <v>210</v>
      </c>
      <c r="B37" s="179">
        <v>50</v>
      </c>
      <c r="C37" s="182">
        <v>20</v>
      </c>
      <c r="D37" s="182" t="s">
        <v>0</v>
      </c>
      <c r="E37" s="275"/>
      <c r="F37" s="40">
        <f t="shared" si="0"/>
        <v>0</v>
      </c>
      <c r="G37" s="40">
        <f t="shared" si="1"/>
        <v>0</v>
      </c>
      <c r="H37" s="41">
        <f t="shared" si="2"/>
        <v>0</v>
      </c>
      <c r="I37" s="98"/>
      <c r="J37" s="179" t="s">
        <v>78</v>
      </c>
      <c r="K37" s="192"/>
      <c r="L37" s="40">
        <f t="shared" si="3"/>
        <v>0</v>
      </c>
      <c r="M37" s="191"/>
    </row>
    <row r="38" spans="1:13" ht="35.25" customHeight="1">
      <c r="A38" s="181" t="s">
        <v>52</v>
      </c>
      <c r="B38" s="33">
        <v>125</v>
      </c>
      <c r="C38" s="8">
        <v>20</v>
      </c>
      <c r="D38" s="8" t="s">
        <v>0</v>
      </c>
      <c r="E38" s="31"/>
      <c r="F38" s="40">
        <f t="shared" si="0"/>
        <v>0</v>
      </c>
      <c r="G38" s="40">
        <f t="shared" si="1"/>
        <v>0</v>
      </c>
      <c r="H38" s="41">
        <f t="shared" si="2"/>
        <v>0</v>
      </c>
      <c r="I38" s="92"/>
      <c r="J38" s="33" t="s">
        <v>95</v>
      </c>
      <c r="K38" s="111"/>
      <c r="L38" s="40">
        <f t="shared" si="3"/>
        <v>0</v>
      </c>
      <c r="M38" s="189"/>
    </row>
    <row r="39" spans="1:13" ht="35.25" customHeight="1">
      <c r="A39" s="181" t="s">
        <v>168</v>
      </c>
      <c r="B39" s="33">
        <v>200</v>
      </c>
      <c r="C39" s="8">
        <v>5</v>
      </c>
      <c r="D39" s="8" t="s">
        <v>0</v>
      </c>
      <c r="E39" s="31"/>
      <c r="F39" s="40">
        <f t="shared" si="0"/>
        <v>0</v>
      </c>
      <c r="G39" s="40">
        <f t="shared" si="1"/>
        <v>0</v>
      </c>
      <c r="H39" s="41">
        <f t="shared" si="2"/>
        <v>0</v>
      </c>
      <c r="I39" s="92"/>
      <c r="J39" s="33" t="s">
        <v>614</v>
      </c>
      <c r="K39" s="111"/>
      <c r="L39" s="40">
        <f t="shared" si="3"/>
        <v>0</v>
      </c>
      <c r="M39" s="189"/>
    </row>
    <row r="40" spans="1:13" ht="45" customHeight="1">
      <c r="A40" s="3" t="s">
        <v>183</v>
      </c>
      <c r="B40" s="33">
        <v>300</v>
      </c>
      <c r="C40" s="8">
        <v>5</v>
      </c>
      <c r="D40" s="8" t="s">
        <v>0</v>
      </c>
      <c r="E40" s="31"/>
      <c r="F40" s="40">
        <f t="shared" si="0"/>
        <v>0</v>
      </c>
      <c r="G40" s="40">
        <f t="shared" si="1"/>
        <v>0</v>
      </c>
      <c r="H40" s="41">
        <f t="shared" si="2"/>
        <v>0</v>
      </c>
      <c r="I40" s="92"/>
      <c r="J40" s="33" t="s">
        <v>669</v>
      </c>
      <c r="K40" s="111"/>
      <c r="L40" s="40">
        <f t="shared" si="3"/>
        <v>0</v>
      </c>
      <c r="M40" s="189"/>
    </row>
    <row r="41" spans="1:13" ht="60.75" customHeight="1">
      <c r="A41" s="49" t="s">
        <v>169</v>
      </c>
      <c r="B41" s="34">
        <v>225</v>
      </c>
      <c r="C41" s="132">
        <v>10</v>
      </c>
      <c r="D41" s="132" t="s">
        <v>0</v>
      </c>
      <c r="E41" s="31"/>
      <c r="F41" s="40">
        <f t="shared" si="0"/>
        <v>0</v>
      </c>
      <c r="G41" s="40">
        <f t="shared" si="1"/>
        <v>0</v>
      </c>
      <c r="H41" s="41">
        <f t="shared" si="2"/>
        <v>0</v>
      </c>
      <c r="I41" s="91"/>
      <c r="J41" s="33" t="s">
        <v>75</v>
      </c>
      <c r="K41" s="111"/>
      <c r="L41" s="40">
        <f t="shared" si="3"/>
        <v>0</v>
      </c>
      <c r="M41" s="189"/>
    </row>
    <row r="42" spans="1:13" ht="39.75" customHeight="1">
      <c r="A42" s="3" t="s">
        <v>182</v>
      </c>
      <c r="B42" s="33">
        <v>500</v>
      </c>
      <c r="C42" s="8">
        <v>5</v>
      </c>
      <c r="D42" s="8" t="s">
        <v>0</v>
      </c>
      <c r="E42" s="31"/>
      <c r="F42" s="40">
        <f t="shared" si="0"/>
        <v>0</v>
      </c>
      <c r="G42" s="40">
        <f t="shared" si="1"/>
        <v>0</v>
      </c>
      <c r="H42" s="41">
        <f t="shared" si="2"/>
        <v>0</v>
      </c>
      <c r="I42" s="92"/>
      <c r="J42" s="33" t="s">
        <v>630</v>
      </c>
      <c r="K42" s="111"/>
      <c r="L42" s="40">
        <f t="shared" si="3"/>
        <v>0</v>
      </c>
      <c r="M42" s="189"/>
    </row>
    <row r="43" spans="1:13" ht="51" customHeight="1">
      <c r="A43" s="181" t="s">
        <v>181</v>
      </c>
      <c r="B43" s="33">
        <v>250</v>
      </c>
      <c r="C43" s="8">
        <v>20</v>
      </c>
      <c r="D43" s="8" t="s">
        <v>0</v>
      </c>
      <c r="E43" s="30"/>
      <c r="F43" s="40">
        <f t="shared" si="0"/>
        <v>0</v>
      </c>
      <c r="G43" s="40">
        <f t="shared" si="1"/>
        <v>0</v>
      </c>
      <c r="H43" s="41">
        <f t="shared" si="2"/>
        <v>0</v>
      </c>
      <c r="I43" s="92"/>
      <c r="J43" s="33" t="s">
        <v>75</v>
      </c>
      <c r="K43" s="111"/>
      <c r="L43" s="40">
        <f t="shared" si="3"/>
        <v>0</v>
      </c>
      <c r="M43" s="189"/>
    </row>
    <row r="44" spans="1:13" ht="55.5" customHeight="1">
      <c r="A44" s="181" t="s">
        <v>180</v>
      </c>
      <c r="B44" s="33">
        <v>300</v>
      </c>
      <c r="C44" s="8">
        <v>10</v>
      </c>
      <c r="D44" s="8" t="s">
        <v>0</v>
      </c>
      <c r="E44" s="31"/>
      <c r="F44" s="40">
        <f t="shared" si="0"/>
        <v>0</v>
      </c>
      <c r="G44" s="40">
        <f t="shared" si="1"/>
        <v>0</v>
      </c>
      <c r="H44" s="41">
        <f t="shared" si="2"/>
        <v>0</v>
      </c>
      <c r="I44" s="92"/>
      <c r="J44" s="33" t="s">
        <v>85</v>
      </c>
      <c r="K44" s="111"/>
      <c r="L44" s="40">
        <f t="shared" si="3"/>
        <v>0</v>
      </c>
      <c r="M44" s="189"/>
    </row>
    <row r="45" spans="1:13" ht="41.25" customHeight="1">
      <c r="A45" s="181" t="s">
        <v>180</v>
      </c>
      <c r="B45" s="33">
        <v>300</v>
      </c>
      <c r="C45" s="8">
        <v>10</v>
      </c>
      <c r="D45" s="8" t="s">
        <v>0</v>
      </c>
      <c r="E45" s="31"/>
      <c r="F45" s="40">
        <f t="shared" si="0"/>
        <v>0</v>
      </c>
      <c r="G45" s="40">
        <f t="shared" si="1"/>
        <v>0</v>
      </c>
      <c r="H45" s="41">
        <f t="shared" si="2"/>
        <v>0</v>
      </c>
      <c r="I45" s="92"/>
      <c r="J45" s="33" t="s">
        <v>85</v>
      </c>
      <c r="K45" s="111"/>
      <c r="L45" s="40">
        <f t="shared" si="3"/>
        <v>0</v>
      </c>
      <c r="M45" s="189"/>
    </row>
    <row r="46" spans="1:13" ht="40.5" customHeight="1">
      <c r="A46" s="181" t="s">
        <v>170</v>
      </c>
      <c r="B46" s="33">
        <v>220</v>
      </c>
      <c r="C46" s="8">
        <v>20</v>
      </c>
      <c r="D46" s="8" t="s">
        <v>0</v>
      </c>
      <c r="E46" s="31"/>
      <c r="F46" s="40">
        <f t="shared" si="0"/>
        <v>0</v>
      </c>
      <c r="G46" s="40">
        <f t="shared" si="1"/>
        <v>0</v>
      </c>
      <c r="H46" s="41">
        <f t="shared" si="2"/>
        <v>0</v>
      </c>
      <c r="I46" s="92"/>
      <c r="J46" s="33" t="s">
        <v>75</v>
      </c>
      <c r="K46" s="111"/>
      <c r="L46" s="40">
        <f t="shared" si="3"/>
        <v>0</v>
      </c>
      <c r="M46" s="189"/>
    </row>
    <row r="47" spans="1:13" ht="36.75" customHeight="1">
      <c r="A47" s="3" t="s">
        <v>171</v>
      </c>
      <c r="B47" s="34">
        <v>150</v>
      </c>
      <c r="C47" s="132">
        <v>20</v>
      </c>
      <c r="D47" s="132" t="s">
        <v>0</v>
      </c>
      <c r="E47" s="31"/>
      <c r="F47" s="40">
        <f t="shared" si="0"/>
        <v>0</v>
      </c>
      <c r="G47" s="40">
        <f t="shared" si="1"/>
        <v>0</v>
      </c>
      <c r="H47" s="41">
        <f t="shared" si="2"/>
        <v>0</v>
      </c>
      <c r="I47" s="91"/>
      <c r="J47" s="33" t="s">
        <v>76</v>
      </c>
      <c r="K47" s="111"/>
      <c r="L47" s="40">
        <f t="shared" si="3"/>
        <v>0</v>
      </c>
      <c r="M47" s="189"/>
    </row>
    <row r="48" spans="1:13" ht="42" customHeight="1">
      <c r="A48" s="3" t="s">
        <v>172</v>
      </c>
      <c r="B48" s="33">
        <v>125</v>
      </c>
      <c r="C48" s="8">
        <v>10</v>
      </c>
      <c r="D48" s="8" t="s">
        <v>0</v>
      </c>
      <c r="E48" s="31"/>
      <c r="F48" s="40">
        <f t="shared" si="0"/>
        <v>0</v>
      </c>
      <c r="G48" s="40">
        <f t="shared" si="1"/>
        <v>0</v>
      </c>
      <c r="H48" s="41">
        <f t="shared" si="2"/>
        <v>0</v>
      </c>
      <c r="I48" s="92"/>
      <c r="J48" s="33" t="s">
        <v>95</v>
      </c>
      <c r="K48" s="111"/>
      <c r="L48" s="40">
        <f t="shared" si="3"/>
        <v>0</v>
      </c>
      <c r="M48" s="189"/>
    </row>
    <row r="49" spans="1:13" ht="42" customHeight="1">
      <c r="A49" s="3" t="s">
        <v>424</v>
      </c>
      <c r="B49" s="33">
        <v>125</v>
      </c>
      <c r="C49" s="8">
        <v>10</v>
      </c>
      <c r="D49" s="8" t="s">
        <v>0</v>
      </c>
      <c r="E49" s="31"/>
      <c r="F49" s="40">
        <f t="shared" si="0"/>
        <v>0</v>
      </c>
      <c r="G49" s="40">
        <f t="shared" si="1"/>
        <v>0</v>
      </c>
      <c r="H49" s="41">
        <f t="shared" si="2"/>
        <v>0</v>
      </c>
      <c r="I49" s="92"/>
      <c r="J49" s="33" t="s">
        <v>95</v>
      </c>
      <c r="K49" s="111"/>
      <c r="L49" s="40">
        <f t="shared" si="3"/>
        <v>0</v>
      </c>
      <c r="M49" s="189"/>
    </row>
    <row r="50" spans="1:13" ht="36" customHeight="1">
      <c r="A50" s="3" t="s">
        <v>173</v>
      </c>
      <c r="B50" s="33">
        <v>250</v>
      </c>
      <c r="C50" s="8">
        <v>10</v>
      </c>
      <c r="D50" s="8" t="s">
        <v>0</v>
      </c>
      <c r="E50" s="31"/>
      <c r="F50" s="40">
        <f t="shared" si="0"/>
        <v>0</v>
      </c>
      <c r="G50" s="40">
        <f t="shared" si="1"/>
        <v>0</v>
      </c>
      <c r="H50" s="41">
        <f t="shared" si="2"/>
        <v>0</v>
      </c>
      <c r="I50" s="92"/>
      <c r="J50" s="33" t="s">
        <v>75</v>
      </c>
      <c r="K50" s="111"/>
      <c r="L50" s="40">
        <f t="shared" si="3"/>
        <v>0</v>
      </c>
      <c r="M50" s="189"/>
    </row>
    <row r="51" spans="1:13" ht="47.25" customHeight="1">
      <c r="A51" s="3" t="s">
        <v>174</v>
      </c>
      <c r="B51" s="174">
        <v>300</v>
      </c>
      <c r="C51" s="168">
        <v>5</v>
      </c>
      <c r="D51" s="8" t="s">
        <v>0</v>
      </c>
      <c r="E51" s="31"/>
      <c r="F51" s="40">
        <f t="shared" si="0"/>
        <v>0</v>
      </c>
      <c r="G51" s="40">
        <f t="shared" si="1"/>
        <v>0</v>
      </c>
      <c r="H51" s="41">
        <f t="shared" si="2"/>
        <v>0</v>
      </c>
      <c r="I51" s="97"/>
      <c r="J51" s="33" t="s">
        <v>644</v>
      </c>
      <c r="K51" s="111"/>
      <c r="L51" s="40">
        <f t="shared" si="3"/>
        <v>0</v>
      </c>
      <c r="M51" s="189"/>
    </row>
    <row r="52" spans="1:13" ht="44.25" customHeight="1">
      <c r="A52" s="3" t="s">
        <v>175</v>
      </c>
      <c r="B52" s="33">
        <v>150</v>
      </c>
      <c r="C52" s="8">
        <v>10</v>
      </c>
      <c r="D52" s="8" t="s">
        <v>0</v>
      </c>
      <c r="E52" s="31"/>
      <c r="F52" s="40">
        <f t="shared" si="0"/>
        <v>0</v>
      </c>
      <c r="G52" s="40">
        <f t="shared" si="1"/>
        <v>0</v>
      </c>
      <c r="H52" s="41">
        <f t="shared" si="2"/>
        <v>0</v>
      </c>
      <c r="I52" s="92"/>
      <c r="J52" s="33" t="s">
        <v>76</v>
      </c>
      <c r="K52" s="111"/>
      <c r="L52" s="40">
        <f t="shared" si="3"/>
        <v>0</v>
      </c>
      <c r="M52" s="189"/>
    </row>
    <row r="53" spans="1:13" ht="38.25" customHeight="1">
      <c r="A53" s="3" t="s">
        <v>176</v>
      </c>
      <c r="B53" s="33">
        <v>175</v>
      </c>
      <c r="C53" s="8">
        <v>10</v>
      </c>
      <c r="D53" s="8" t="s">
        <v>0</v>
      </c>
      <c r="E53" s="31"/>
      <c r="F53" s="40">
        <f t="shared" si="0"/>
        <v>0</v>
      </c>
      <c r="G53" s="40">
        <f t="shared" si="1"/>
        <v>0</v>
      </c>
      <c r="H53" s="41">
        <f t="shared" si="2"/>
        <v>0</v>
      </c>
      <c r="I53" s="92"/>
      <c r="J53" s="33" t="s">
        <v>96</v>
      </c>
      <c r="K53" s="111"/>
      <c r="L53" s="40">
        <f t="shared" si="3"/>
        <v>0</v>
      </c>
      <c r="M53" s="189"/>
    </row>
    <row r="54" spans="1:13" ht="48.75" customHeight="1">
      <c r="A54" s="3" t="s">
        <v>177</v>
      </c>
      <c r="B54" s="33">
        <v>150</v>
      </c>
      <c r="C54" s="8">
        <v>10</v>
      </c>
      <c r="D54" s="8" t="s">
        <v>0</v>
      </c>
      <c r="E54" s="31"/>
      <c r="F54" s="40">
        <f t="shared" si="0"/>
        <v>0</v>
      </c>
      <c r="G54" s="40">
        <f t="shared" si="1"/>
        <v>0</v>
      </c>
      <c r="H54" s="41">
        <f t="shared" si="2"/>
        <v>0</v>
      </c>
      <c r="I54" s="92"/>
      <c r="J54" s="33" t="s">
        <v>76</v>
      </c>
      <c r="K54" s="111"/>
      <c r="L54" s="40">
        <f t="shared" si="3"/>
        <v>0</v>
      </c>
      <c r="M54" s="189"/>
    </row>
    <row r="55" spans="1:13" ht="44.25" customHeight="1">
      <c r="A55" s="3" t="s">
        <v>178</v>
      </c>
      <c r="B55" s="33">
        <v>175</v>
      </c>
      <c r="C55" s="8">
        <v>10</v>
      </c>
      <c r="D55" s="8" t="s">
        <v>0</v>
      </c>
      <c r="E55" s="31"/>
      <c r="F55" s="40">
        <f t="shared" si="0"/>
        <v>0</v>
      </c>
      <c r="G55" s="40">
        <f t="shared" si="1"/>
        <v>0</v>
      </c>
      <c r="H55" s="41">
        <f t="shared" si="2"/>
        <v>0</v>
      </c>
      <c r="I55" s="92"/>
      <c r="J55" s="33" t="s">
        <v>96</v>
      </c>
      <c r="K55" s="111"/>
      <c r="L55" s="40">
        <f t="shared" si="3"/>
        <v>0</v>
      </c>
      <c r="M55" s="189"/>
    </row>
    <row r="56" spans="1:13" ht="42.75" customHeight="1" thickBot="1">
      <c r="A56" s="205" t="s">
        <v>179</v>
      </c>
      <c r="B56" s="35">
        <v>250</v>
      </c>
      <c r="C56" s="153">
        <v>10</v>
      </c>
      <c r="D56" s="153" t="s">
        <v>0</v>
      </c>
      <c r="E56" s="32"/>
      <c r="F56" s="40">
        <f t="shared" si="0"/>
        <v>0</v>
      </c>
      <c r="G56" s="40">
        <f t="shared" si="1"/>
        <v>0</v>
      </c>
      <c r="H56" s="41">
        <f t="shared" si="2"/>
        <v>0</v>
      </c>
      <c r="I56" s="93"/>
      <c r="J56" s="35" t="s">
        <v>75</v>
      </c>
      <c r="K56" s="112"/>
      <c r="L56" s="40">
        <f t="shared" si="3"/>
        <v>0</v>
      </c>
      <c r="M56" s="203"/>
    </row>
    <row r="57" spans="1:13" ht="26.25" customHeight="1" thickTop="1">
      <c r="A57" s="365" t="s">
        <v>568</v>
      </c>
      <c r="B57" s="366"/>
      <c r="C57" s="39"/>
      <c r="D57" s="10"/>
      <c r="E57" s="99"/>
      <c r="F57" s="100"/>
      <c r="G57" s="100"/>
      <c r="H57" s="86">
        <f>SUM(H16:H56)</f>
        <v>0</v>
      </c>
      <c r="I57" s="267"/>
      <c r="J57" s="268"/>
      <c r="K57" s="186"/>
      <c r="L57" s="186"/>
      <c r="M57" s="136"/>
    </row>
    <row r="58" spans="1:13" ht="13.5" thickBot="1">
      <c r="A58" s="137"/>
      <c r="B58" s="137"/>
      <c r="C58" s="55"/>
      <c r="D58" s="55"/>
      <c r="E58" s="55"/>
      <c r="F58" s="55"/>
    </row>
    <row r="59" spans="1:13" ht="25.5" customHeight="1" thickBot="1">
      <c r="A59" s="367" t="s">
        <v>9</v>
      </c>
      <c r="B59" s="367"/>
      <c r="C59" s="367"/>
      <c r="D59" s="357">
        <f>D61-(D61*0.086758)</f>
        <v>0</v>
      </c>
      <c r="E59" s="374"/>
      <c r="F59" s="11" t="s">
        <v>6</v>
      </c>
    </row>
    <row r="60" spans="1:13" ht="16.5" thickBot="1">
      <c r="C60" s="13"/>
      <c r="D60" s="77"/>
      <c r="E60" s="77"/>
    </row>
    <row r="61" spans="1:13" ht="24" customHeight="1" thickBot="1">
      <c r="A61" s="368" t="s">
        <v>10</v>
      </c>
      <c r="B61" s="368"/>
      <c r="C61" s="368"/>
      <c r="D61" s="357">
        <f>H57</f>
        <v>0</v>
      </c>
      <c r="E61" s="374"/>
      <c r="F61" s="11" t="s">
        <v>6</v>
      </c>
    </row>
    <row r="62" spans="1:13">
      <c r="A62" s="105"/>
      <c r="B62" s="105"/>
      <c r="C62" s="105"/>
      <c r="D62" s="38"/>
      <c r="E62" s="38"/>
    </row>
    <row r="63" spans="1:13" ht="15" customHeight="1">
      <c r="A63" s="375" t="s">
        <v>3</v>
      </c>
      <c r="B63" s="375"/>
      <c r="C63" s="375"/>
      <c r="D63" s="375"/>
      <c r="E63" s="375"/>
      <c r="F63" s="375"/>
      <c r="G63" s="375"/>
      <c r="H63" s="375"/>
      <c r="I63" s="375"/>
      <c r="J63" s="375"/>
      <c r="K63" s="375"/>
      <c r="L63" s="375"/>
    </row>
    <row r="64" spans="1:13">
      <c r="A64" s="159"/>
      <c r="B64" s="160"/>
      <c r="C64" s="159"/>
      <c r="D64" s="159"/>
      <c r="E64" s="159"/>
      <c r="F64" s="159"/>
      <c r="G64" s="159"/>
      <c r="H64" s="159"/>
      <c r="I64" s="159"/>
      <c r="J64" s="16"/>
      <c r="K64" s="14"/>
      <c r="L64" s="14"/>
    </row>
    <row r="65" spans="1:13" ht="15" customHeight="1">
      <c r="A65" s="14" t="s">
        <v>1</v>
      </c>
      <c r="B65" s="107"/>
      <c r="C65" s="14"/>
      <c r="D65" s="14"/>
      <c r="E65" s="15"/>
      <c r="F65" s="15"/>
      <c r="G65" s="14"/>
      <c r="H65" s="14"/>
      <c r="I65" s="14"/>
      <c r="J65" s="369" t="s">
        <v>4</v>
      </c>
      <c r="K65" s="369"/>
      <c r="L65" s="369"/>
    </row>
    <row r="66" spans="1:13">
      <c r="A66" s="14"/>
      <c r="B66" s="107"/>
      <c r="C66" s="14"/>
      <c r="D66" s="14"/>
      <c r="E66" s="15"/>
      <c r="F66" s="15"/>
      <c r="G66" s="14"/>
      <c r="H66" s="14"/>
      <c r="I66" s="14"/>
      <c r="J66" s="16"/>
      <c r="K66" s="14"/>
      <c r="L66" s="14"/>
      <c r="M66" s="12"/>
    </row>
    <row r="67" spans="1:13">
      <c r="A67" s="14" t="s">
        <v>2</v>
      </c>
      <c r="B67" s="107"/>
      <c r="C67" s="14"/>
      <c r="D67" s="14"/>
      <c r="E67" s="15"/>
      <c r="F67" s="15"/>
      <c r="G67" s="14"/>
      <c r="H67" s="14"/>
      <c r="I67" s="14"/>
      <c r="J67" s="147"/>
      <c r="K67" s="81"/>
      <c r="L67" s="81"/>
      <c r="M67" s="12"/>
    </row>
    <row r="68" spans="1:1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3" ht="33" customHeight="1">
      <c r="A69" s="385" t="s">
        <v>678</v>
      </c>
      <c r="B69" s="386"/>
      <c r="C69" s="386"/>
      <c r="D69" s="386"/>
      <c r="E69" s="386"/>
      <c r="F69" s="386"/>
      <c r="G69" s="386"/>
      <c r="H69" s="386"/>
      <c r="I69" s="386"/>
      <c r="J69" s="386"/>
      <c r="K69" s="386"/>
      <c r="L69" s="386"/>
      <c r="M69" s="386"/>
    </row>
    <row r="70" spans="1:13" ht="11.2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3" hidden="1"/>
    <row r="72" spans="1:13" s="20" customFormat="1" ht="19.5" customHeight="1">
      <c r="A72" s="106"/>
      <c r="B72" s="60"/>
      <c r="C72" s="11"/>
      <c r="D72" s="11"/>
      <c r="E72" s="11"/>
      <c r="F72" s="13"/>
      <c r="G72" s="13"/>
      <c r="H72" s="13"/>
      <c r="I72" s="13"/>
      <c r="J72" s="13"/>
      <c r="K72" s="19"/>
    </row>
    <row r="73" spans="1:13" s="21" customFormat="1" ht="15.75">
      <c r="A73" s="22" t="s">
        <v>22</v>
      </c>
      <c r="B73" s="61"/>
      <c r="C73" s="23"/>
      <c r="D73" s="23"/>
      <c r="E73" s="23"/>
      <c r="F73" s="23"/>
      <c r="G73" s="23"/>
      <c r="H73" s="24"/>
      <c r="I73" s="24"/>
      <c r="J73" s="25"/>
    </row>
    <row r="74" spans="1:13" s="21" customFormat="1" ht="43.5" customHeight="1">
      <c r="A74" s="352" t="s">
        <v>63</v>
      </c>
      <c r="B74" s="352"/>
      <c r="C74" s="352"/>
      <c r="D74" s="351" t="s">
        <v>24</v>
      </c>
      <c r="E74" s="351"/>
      <c r="F74" s="351"/>
      <c r="G74" s="351"/>
      <c r="H74" s="351"/>
      <c r="I74" s="351"/>
      <c r="J74" s="351"/>
      <c r="K74" s="351"/>
      <c r="L74" s="351"/>
    </row>
    <row r="75" spans="1:13" s="21" customFormat="1" ht="28.5" customHeight="1">
      <c r="A75" s="353" t="s">
        <v>64</v>
      </c>
      <c r="B75" s="353"/>
      <c r="C75" s="353"/>
      <c r="D75" s="352" t="s">
        <v>26</v>
      </c>
      <c r="E75" s="352"/>
      <c r="F75" s="352"/>
      <c r="G75" s="352"/>
      <c r="H75" s="352"/>
      <c r="I75" s="352"/>
      <c r="J75" s="352"/>
      <c r="K75" s="352"/>
      <c r="L75" s="352"/>
    </row>
    <row r="76" spans="1:13" s="21" customFormat="1" ht="51.75" customHeight="1">
      <c r="A76" s="353" t="s">
        <v>671</v>
      </c>
      <c r="B76" s="353"/>
      <c r="C76" s="353"/>
      <c r="D76" s="353" t="s">
        <v>603</v>
      </c>
      <c r="E76" s="353"/>
      <c r="F76" s="353"/>
      <c r="G76" s="353"/>
      <c r="H76" s="353"/>
      <c r="I76" s="353"/>
      <c r="J76" s="353"/>
      <c r="K76" s="353"/>
      <c r="L76" s="353"/>
    </row>
    <row r="77" spans="1:13" s="21" customFormat="1" ht="27" customHeight="1">
      <c r="A77" s="353" t="s">
        <v>70</v>
      </c>
      <c r="B77" s="353"/>
      <c r="C77" s="353"/>
      <c r="D77" s="349" t="s">
        <v>65</v>
      </c>
      <c r="E77" s="350"/>
      <c r="F77" s="350"/>
      <c r="G77" s="350"/>
      <c r="H77" s="350"/>
      <c r="I77" s="350"/>
      <c r="J77" s="350"/>
      <c r="K77" s="350"/>
      <c r="L77" s="370"/>
    </row>
    <row r="78" spans="1:13" s="21" customFormat="1" ht="14.25" customHeight="1">
      <c r="A78" s="26"/>
      <c r="B78" s="62"/>
      <c r="C78" s="26"/>
      <c r="D78" s="26"/>
      <c r="E78" s="26"/>
      <c r="F78" s="26"/>
      <c r="G78" s="26"/>
      <c r="H78" s="26"/>
      <c r="I78" s="26"/>
      <c r="J78" s="26"/>
    </row>
    <row r="79" spans="1:13" s="21" customFormat="1" ht="14.25" customHeight="1">
      <c r="A79" s="22" t="s">
        <v>23</v>
      </c>
      <c r="B79" s="61"/>
      <c r="C79" s="27"/>
      <c r="D79" s="27"/>
      <c r="E79" s="27"/>
      <c r="F79" s="27"/>
      <c r="G79" s="27"/>
      <c r="H79" s="28"/>
      <c r="I79" s="28"/>
      <c r="J79" s="29"/>
    </row>
    <row r="80" spans="1:13" ht="124.5" customHeight="1">
      <c r="A80" s="115" t="s">
        <v>12</v>
      </c>
      <c r="B80" s="116" t="s">
        <v>53</v>
      </c>
      <c r="C80" s="115" t="s">
        <v>13</v>
      </c>
      <c r="D80" s="115" t="s">
        <v>14</v>
      </c>
      <c r="E80" s="117" t="s">
        <v>15</v>
      </c>
      <c r="F80" s="118" t="s">
        <v>18</v>
      </c>
      <c r="G80" s="119" t="s">
        <v>16</v>
      </c>
      <c r="H80" s="120" t="s">
        <v>17</v>
      </c>
      <c r="I80" s="121" t="s">
        <v>25</v>
      </c>
      <c r="J80" s="115" t="s">
        <v>594</v>
      </c>
      <c r="K80" s="117" t="s">
        <v>595</v>
      </c>
      <c r="L80" s="119" t="s">
        <v>19</v>
      </c>
      <c r="M80" s="122" t="s">
        <v>20</v>
      </c>
    </row>
    <row r="81" spans="1:13" s="46" customFormat="1" ht="14.25" customHeight="1" thickBot="1">
      <c r="A81" s="123">
        <v>1</v>
      </c>
      <c r="B81" s="123">
        <v>2</v>
      </c>
      <c r="C81" s="123">
        <v>3</v>
      </c>
      <c r="D81" s="123">
        <v>4</v>
      </c>
      <c r="E81" s="124">
        <v>5</v>
      </c>
      <c r="F81" s="125">
        <v>6</v>
      </c>
      <c r="G81" s="126" t="s">
        <v>30</v>
      </c>
      <c r="H81" s="127" t="s">
        <v>31</v>
      </c>
      <c r="I81" s="128">
        <v>9</v>
      </c>
      <c r="J81" s="123">
        <v>10</v>
      </c>
      <c r="K81" s="129">
        <v>11</v>
      </c>
      <c r="L81" s="126">
        <v>12</v>
      </c>
      <c r="M81" s="130">
        <v>13</v>
      </c>
    </row>
    <row r="82" spans="1:13" ht="13.5" thickTop="1">
      <c r="A82" s="69" t="s">
        <v>27</v>
      </c>
      <c r="B82" s="83">
        <v>200</v>
      </c>
      <c r="C82" s="34">
        <v>50</v>
      </c>
      <c r="D82" s="84" t="s">
        <v>0</v>
      </c>
      <c r="E82" s="40">
        <v>2.1</v>
      </c>
      <c r="F82" s="40">
        <f>E82*9.5%</f>
        <v>0.19950000000000001</v>
      </c>
      <c r="G82" s="40">
        <f>E82+F82</f>
        <v>2.2995000000000001</v>
      </c>
      <c r="H82" s="41">
        <f>C82*G82</f>
        <v>114.97500000000001</v>
      </c>
      <c r="I82" s="73" t="s">
        <v>66</v>
      </c>
      <c r="J82" s="84" t="s">
        <v>71</v>
      </c>
      <c r="K82" s="131">
        <v>220</v>
      </c>
      <c r="L82" s="80">
        <f>(K82*E82)/B82</f>
        <v>2.31</v>
      </c>
      <c r="M82" s="132"/>
    </row>
    <row r="83" spans="1:13">
      <c r="A83" s="71" t="s">
        <v>28</v>
      </c>
      <c r="B83" s="57">
        <v>1</v>
      </c>
      <c r="C83" s="68">
        <v>80</v>
      </c>
      <c r="D83" s="33" t="s">
        <v>7</v>
      </c>
      <c r="E83" s="42">
        <v>7.8</v>
      </c>
      <c r="F83" s="42">
        <f>E83*9.5%</f>
        <v>0.74099999999999999</v>
      </c>
      <c r="G83" s="17">
        <f>E83+F83</f>
        <v>8.5410000000000004</v>
      </c>
      <c r="H83" s="18">
        <f>G83*C83</f>
        <v>683.28</v>
      </c>
      <c r="I83" s="143" t="s">
        <v>67</v>
      </c>
      <c r="J83" s="68">
        <v>1</v>
      </c>
      <c r="K83" s="144">
        <v>1</v>
      </c>
      <c r="L83" s="80">
        <f>(K83*E83)/B83</f>
        <v>7.8</v>
      </c>
      <c r="M83" s="8" t="s">
        <v>32</v>
      </c>
    </row>
    <row r="84" spans="1:13">
      <c r="A84" s="71" t="s">
        <v>29</v>
      </c>
      <c r="B84" s="85">
        <v>1</v>
      </c>
      <c r="C84" s="33">
        <v>200</v>
      </c>
      <c r="D84" s="33" t="s">
        <v>8</v>
      </c>
      <c r="E84" s="42">
        <v>1.5</v>
      </c>
      <c r="F84" s="40">
        <f>E84*9.5%</f>
        <v>0.14250000000000002</v>
      </c>
      <c r="G84" s="40">
        <f>E84+F84</f>
        <v>1.6425000000000001</v>
      </c>
      <c r="H84" s="41">
        <f>C84*G84</f>
        <v>328.5</v>
      </c>
      <c r="I84" s="145" t="s">
        <v>68</v>
      </c>
      <c r="J84" s="68">
        <v>1</v>
      </c>
      <c r="K84" s="144">
        <v>1</v>
      </c>
      <c r="L84" s="80">
        <f>(K84*E84)/B84</f>
        <v>1.5</v>
      </c>
      <c r="M84" s="8"/>
    </row>
  </sheetData>
  <sheetProtection selectLockedCells="1"/>
  <mergeCells count="22">
    <mergeCell ref="A76:C76"/>
    <mergeCell ref="D76:L76"/>
    <mergeCell ref="A77:C77"/>
    <mergeCell ref="D77:L77"/>
    <mergeCell ref="A63:L63"/>
    <mergeCell ref="J65:L65"/>
    <mergeCell ref="A74:C74"/>
    <mergeCell ref="D74:L74"/>
    <mergeCell ref="A75:C75"/>
    <mergeCell ref="D75:L75"/>
    <mergeCell ref="A69:M69"/>
    <mergeCell ref="A2:B3"/>
    <mergeCell ref="A4:B5"/>
    <mergeCell ref="A6:B6"/>
    <mergeCell ref="A7:B7"/>
    <mergeCell ref="D61:E61"/>
    <mergeCell ref="A10:L10"/>
    <mergeCell ref="A12:L12"/>
    <mergeCell ref="A57:B57"/>
    <mergeCell ref="A59:C59"/>
    <mergeCell ref="D59:E59"/>
    <mergeCell ref="A61:C61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23443740E9D2488E6463167C006739" ma:contentTypeVersion="9" ma:contentTypeDescription="Ustvari nov dokument." ma:contentTypeScope="" ma:versionID="e402d89b3b204e87f2d9a213a187fc27">
  <xsd:schema xmlns:xsd="http://www.w3.org/2001/XMLSchema" xmlns:xs="http://www.w3.org/2001/XMLSchema" xmlns:p="http://schemas.microsoft.com/office/2006/metadata/properties" xmlns:ns3="f4d9c1f7-deb0-4708-bea5-3d4c2a6c3605" targetNamespace="http://schemas.microsoft.com/office/2006/metadata/properties" ma:root="true" ma:fieldsID="ea9171f75ce05540047b3d92bc6ba190" ns3:_="">
    <xsd:import namespace="f4d9c1f7-deb0-4708-bea5-3d4c2a6c36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d9c1f7-deb0-4708-bea5-3d4c2a6c36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38B3C9-3F6A-453F-BAD5-70478FCA19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d9c1f7-deb0-4708-bea5-3d4c2a6c36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4DC008-0662-401A-A510-345E7DB334C9}">
  <ds:schemaRefs>
    <ds:schemaRef ds:uri="http://purl.org/dc/terms/"/>
    <ds:schemaRef ds:uri="http://schemas.microsoft.com/office/2006/metadata/properties"/>
    <ds:schemaRef ds:uri="f4d9c1f7-deb0-4708-bea5-3d4c2a6c3605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8374166-954B-42BB-AD44-2E2568B509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goveje, svinjsko in telečje mes</vt:lpstr>
      <vt:lpstr>sveže perutninsko meso in izd.</vt:lpstr>
      <vt:lpstr>mleko in mlečni izdelki</vt:lpstr>
      <vt:lpstr>kefir</vt:lpstr>
      <vt:lpstr>kruh in pek. pecivo</vt:lpstr>
      <vt:lpstr>sladko-slano pecivo</vt:lpstr>
      <vt:lpstr>sadje in zelenjava</vt:lpstr>
      <vt:lpstr>eko sveže sadje in zelenjava</vt:lpstr>
      <vt:lpstr>zamrznjeni izdelki iz testa</vt:lpstr>
      <vt:lpstr>sladoled</vt:lpstr>
      <vt:lpstr>sokovi</vt:lpstr>
      <vt:lpstr>konzervirana zelenjava, sadje..</vt:lpstr>
      <vt:lpstr>ostalo prehrambeno blago</vt:lpstr>
      <vt:lpstr>piškoti</vt:lpstr>
      <vt:lpstr>ekološko mleko</vt:lpstr>
      <vt:lpstr>ekološki mlečni izdelki</vt:lpstr>
      <vt:lpstr>ekološko pridelan kefir</vt:lpstr>
      <vt:lpstr>ekološki kruh in pekovski izd.</vt:lpstr>
      <vt:lpstr>dietni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</dc:creator>
  <cp:lastModifiedBy>Franci</cp:lastModifiedBy>
  <cp:lastPrinted>2019-03-27T09:59:27Z</cp:lastPrinted>
  <dcterms:created xsi:type="dcterms:W3CDTF">2011-02-17T08:03:42Z</dcterms:created>
  <dcterms:modified xsi:type="dcterms:W3CDTF">2023-10-05T09:10:09Z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0x010100E823443740E9D2488E6463167C006739</vt:lpwstr>
  </property>
</Properties>
</file>